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\62nd SLBS\TABLEs\"/>
    </mc:Choice>
  </mc:AlternateContent>
  <bookViews>
    <workbookView xWindow="0" yWindow="0" windowWidth="15600" windowHeight="8190" tabRatio="807"/>
  </bookViews>
  <sheets>
    <sheet name="T10C" sheetId="1" r:id="rId1"/>
    <sheet name="t10b" sheetId="2" r:id="rId2"/>
    <sheet name="T10a" sheetId="3" r:id="rId3"/>
  </sheets>
  <definedNames>
    <definedName name="Excel_BuiltIn_Print_Area" localSheetId="2">T10a!$A$1:$R$63</definedName>
    <definedName name="Excel_BuiltIn_Print_Area" localSheetId="1">t10b!$A$1:$R$62</definedName>
    <definedName name="Excel_BuiltIn_Print_Area" localSheetId="0">T10C!$A$1:$R$63</definedName>
    <definedName name="_xlnm.Print_Area" localSheetId="2">T10a!$A$1:$R$62</definedName>
    <definedName name="_xlnm.Print_Area" localSheetId="1">t10b!$A$1:$R$62</definedName>
    <definedName name="_xlnm.Print_Area" localSheetId="0">T10C!$A$1:$R$62</definedName>
  </definedNames>
  <calcPr calcId="152511"/>
</workbook>
</file>

<file path=xl/calcChain.xml><?xml version="1.0" encoding="utf-8"?>
<calcChain xmlns="http://schemas.openxmlformats.org/spreadsheetml/2006/main">
  <c r="R61" i="3" l="1"/>
  <c r="R62" i="3" s="1"/>
  <c r="Q61" i="3"/>
  <c r="Q62" i="3" s="1"/>
  <c r="P61" i="3"/>
  <c r="P62" i="3" s="1"/>
  <c r="O61" i="3"/>
  <c r="O62" i="3" s="1"/>
  <c r="N61" i="3"/>
  <c r="N62" i="3" s="1"/>
  <c r="M61" i="3"/>
  <c r="M62" i="3" s="1"/>
  <c r="L61" i="3"/>
  <c r="L62" i="3" s="1"/>
  <c r="K61" i="3"/>
  <c r="K62" i="3" s="1"/>
  <c r="J61" i="3"/>
  <c r="J62" i="3" s="1"/>
  <c r="I61" i="3"/>
  <c r="I62" i="3" s="1"/>
  <c r="H61" i="3"/>
  <c r="G61" i="3"/>
  <c r="G62" i="3" s="1"/>
  <c r="F61" i="3"/>
  <c r="F62" i="3" s="1"/>
  <c r="E61" i="3"/>
  <c r="E62" i="3" s="1"/>
  <c r="D61" i="3"/>
  <c r="D62" i="3" s="1"/>
  <c r="C61" i="3"/>
  <c r="C62" i="3" s="1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R33" i="3"/>
  <c r="Q33" i="3"/>
  <c r="P33" i="3"/>
  <c r="O33" i="3"/>
  <c r="N33" i="3"/>
  <c r="M33" i="3"/>
  <c r="L33" i="3"/>
  <c r="K33" i="3"/>
  <c r="J33" i="3"/>
  <c r="I33" i="3"/>
  <c r="H33" i="3"/>
  <c r="H62" i="3" s="1"/>
  <c r="G33" i="3"/>
  <c r="F33" i="3"/>
  <c r="E33" i="3"/>
  <c r="D33" i="3"/>
  <c r="C33" i="3"/>
  <c r="A2" i="3"/>
  <c r="R61" i="2"/>
  <c r="R62" i="2" s="1"/>
  <c r="Q61" i="2"/>
  <c r="Q62" i="2" s="1"/>
  <c r="P61" i="2"/>
  <c r="P62" i="2" s="1"/>
  <c r="O61" i="2"/>
  <c r="O62" i="2" s="1"/>
  <c r="N61" i="2"/>
  <c r="N62" i="2" s="1"/>
  <c r="M61" i="2"/>
  <c r="M62" i="2" s="1"/>
  <c r="L61" i="2"/>
  <c r="L62" i="2" s="1"/>
  <c r="K61" i="2"/>
  <c r="K62" i="2" s="1"/>
  <c r="J61" i="2"/>
  <c r="J62" i="2" s="1"/>
  <c r="I61" i="2"/>
  <c r="I62" i="2" s="1"/>
  <c r="H61" i="2"/>
  <c r="H62" i="2" s="1"/>
  <c r="G61" i="2"/>
  <c r="G62" i="2" s="1"/>
  <c r="F61" i="2"/>
  <c r="F62" i="2" s="1"/>
  <c r="E61" i="2"/>
  <c r="E62" i="2" s="1"/>
  <c r="D61" i="2"/>
  <c r="D62" i="2" s="1"/>
  <c r="C61" i="2"/>
  <c r="C62" i="2" s="1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62" i="1"/>
  <c r="R61" i="1"/>
  <c r="Q61" i="1"/>
  <c r="N61" i="1"/>
  <c r="N62" i="1" s="1"/>
  <c r="M61" i="1"/>
  <c r="J61" i="1"/>
  <c r="I61" i="1"/>
  <c r="F61" i="1"/>
  <c r="F62" i="1" s="1"/>
  <c r="E61" i="1"/>
  <c r="B61" i="1"/>
  <c r="R60" i="1"/>
  <c r="Q60" i="1"/>
  <c r="P60" i="1"/>
  <c r="P61" i="1" s="1"/>
  <c r="O60" i="1"/>
  <c r="O61" i="1" s="1"/>
  <c r="N60" i="1"/>
  <c r="M60" i="1"/>
  <c r="L60" i="1"/>
  <c r="L61" i="1" s="1"/>
  <c r="K60" i="1"/>
  <c r="K61" i="1" s="1"/>
  <c r="J60" i="1"/>
  <c r="I60" i="1"/>
  <c r="H60" i="1"/>
  <c r="H61" i="1" s="1"/>
  <c r="G60" i="1"/>
  <c r="G61" i="1" s="1"/>
  <c r="F60" i="1"/>
  <c r="E60" i="1"/>
  <c r="D60" i="1"/>
  <c r="D61" i="1" s="1"/>
  <c r="C60" i="1"/>
  <c r="C61" i="1" s="1"/>
  <c r="B60" i="1"/>
  <c r="B59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R55" i="1"/>
  <c r="Q55" i="1"/>
  <c r="P55" i="1"/>
  <c r="P59" i="1" s="1"/>
  <c r="O55" i="1"/>
  <c r="N55" i="1"/>
  <c r="M55" i="1"/>
  <c r="L55" i="1"/>
  <c r="L59" i="1" s="1"/>
  <c r="K55" i="1"/>
  <c r="J55" i="1"/>
  <c r="I55" i="1"/>
  <c r="H55" i="1"/>
  <c r="H59" i="1" s="1"/>
  <c r="G55" i="1"/>
  <c r="F55" i="1"/>
  <c r="E55" i="1"/>
  <c r="D55" i="1"/>
  <c r="D59" i="1" s="1"/>
  <c r="C55" i="1"/>
  <c r="B55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R52" i="1"/>
  <c r="R59" i="1" s="1"/>
  <c r="Q52" i="1"/>
  <c r="Q59" i="1" s="1"/>
  <c r="Q62" i="1" s="1"/>
  <c r="P52" i="1"/>
  <c r="O52" i="1"/>
  <c r="O59" i="1" s="1"/>
  <c r="N52" i="1"/>
  <c r="N59" i="1" s="1"/>
  <c r="M52" i="1"/>
  <c r="M59" i="1" s="1"/>
  <c r="M62" i="1" s="1"/>
  <c r="L52" i="1"/>
  <c r="K52" i="1"/>
  <c r="K59" i="1" s="1"/>
  <c r="J52" i="1"/>
  <c r="J59" i="1" s="1"/>
  <c r="I52" i="1"/>
  <c r="I59" i="1" s="1"/>
  <c r="I62" i="1" s="1"/>
  <c r="H52" i="1"/>
  <c r="G52" i="1"/>
  <c r="G59" i="1" s="1"/>
  <c r="F52" i="1"/>
  <c r="F59" i="1" s="1"/>
  <c r="E52" i="1"/>
  <c r="E59" i="1" s="1"/>
  <c r="E62" i="1" s="1"/>
  <c r="D52" i="1"/>
  <c r="C52" i="1"/>
  <c r="C59" i="1" s="1"/>
  <c r="B52" i="1"/>
  <c r="B51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R35" i="1"/>
  <c r="Q35" i="1"/>
  <c r="P35" i="1"/>
  <c r="P51" i="1" s="1"/>
  <c r="O35" i="1"/>
  <c r="N35" i="1"/>
  <c r="M35" i="1"/>
  <c r="L35" i="1"/>
  <c r="L51" i="1" s="1"/>
  <c r="K35" i="1"/>
  <c r="J35" i="1"/>
  <c r="I35" i="1"/>
  <c r="H35" i="1"/>
  <c r="H51" i="1" s="1"/>
  <c r="G35" i="1"/>
  <c r="F35" i="1"/>
  <c r="E35" i="1"/>
  <c r="D35" i="1"/>
  <c r="D51" i="1" s="1"/>
  <c r="C35" i="1"/>
  <c r="B35" i="1"/>
  <c r="R34" i="1"/>
  <c r="R51" i="1" s="1"/>
  <c r="Q34" i="1"/>
  <c r="Q51" i="1" s="1"/>
  <c r="P34" i="1"/>
  <c r="O34" i="1"/>
  <c r="O51" i="1" s="1"/>
  <c r="N34" i="1"/>
  <c r="N51" i="1" s="1"/>
  <c r="M34" i="1"/>
  <c r="M51" i="1" s="1"/>
  <c r="L34" i="1"/>
  <c r="K34" i="1"/>
  <c r="K51" i="1" s="1"/>
  <c r="J34" i="1"/>
  <c r="J51" i="1" s="1"/>
  <c r="I34" i="1"/>
  <c r="I51" i="1" s="1"/>
  <c r="H34" i="1"/>
  <c r="G34" i="1"/>
  <c r="G51" i="1" s="1"/>
  <c r="F34" i="1"/>
  <c r="F51" i="1" s="1"/>
  <c r="E34" i="1"/>
  <c r="E51" i="1" s="1"/>
  <c r="D34" i="1"/>
  <c r="C34" i="1"/>
  <c r="C51" i="1" s="1"/>
  <c r="B34" i="1"/>
  <c r="B33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R9" i="1"/>
  <c r="R33" i="1" s="1"/>
  <c r="Q9" i="1"/>
  <c r="P9" i="1"/>
  <c r="O9" i="1"/>
  <c r="N9" i="1"/>
  <c r="N33" i="1" s="1"/>
  <c r="M9" i="1"/>
  <c r="L9" i="1"/>
  <c r="K9" i="1"/>
  <c r="J9" i="1"/>
  <c r="J33" i="1" s="1"/>
  <c r="I9" i="1"/>
  <c r="H9" i="1"/>
  <c r="G9" i="1"/>
  <c r="F9" i="1"/>
  <c r="F33" i="1" s="1"/>
  <c r="E9" i="1"/>
  <c r="D9" i="1"/>
  <c r="C9" i="1"/>
  <c r="B9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R6" i="1"/>
  <c r="Q6" i="1"/>
  <c r="Q33" i="1" s="1"/>
  <c r="P6" i="1"/>
  <c r="P33" i="1" s="1"/>
  <c r="O6" i="1"/>
  <c r="O33" i="1" s="1"/>
  <c r="N6" i="1"/>
  <c r="M6" i="1"/>
  <c r="M33" i="1" s="1"/>
  <c r="L6" i="1"/>
  <c r="L33" i="1" s="1"/>
  <c r="K6" i="1"/>
  <c r="K33" i="1" s="1"/>
  <c r="J6" i="1"/>
  <c r="I6" i="1"/>
  <c r="I33" i="1" s="1"/>
  <c r="H6" i="1"/>
  <c r="H33" i="1" s="1"/>
  <c r="G6" i="1"/>
  <c r="G33" i="1" s="1"/>
  <c r="F6" i="1"/>
  <c r="E6" i="1"/>
  <c r="E33" i="1" s="1"/>
  <c r="D6" i="1"/>
  <c r="D33" i="1" s="1"/>
  <c r="C6" i="1"/>
  <c r="C33" i="1" s="1"/>
  <c r="B6" i="1"/>
  <c r="A2" i="1"/>
  <c r="C62" i="1" l="1"/>
  <c r="G62" i="1"/>
  <c r="K62" i="1"/>
  <c r="O62" i="1"/>
  <c r="J62" i="1"/>
  <c r="R62" i="1"/>
  <c r="D62" i="1"/>
  <c r="H62" i="1"/>
  <c r="L62" i="1"/>
  <c r="P62" i="1"/>
</calcChain>
</file>

<file path=xl/sharedStrings.xml><?xml version="1.0" encoding="utf-8"?>
<sst xmlns="http://schemas.openxmlformats.org/spreadsheetml/2006/main" count="208" uniqueCount="78">
  <si>
    <t>TABLE No.10c</t>
  </si>
  <si>
    <t>BANK-WISE INFORMATION REGARDING SELF HELP GROUPS - BANK LINKAGES</t>
  </si>
  <si>
    <t>(Rs. In crore)</t>
  </si>
  <si>
    <t>S No.</t>
  </si>
  <si>
    <t>NAME OF THE BANK</t>
  </si>
  <si>
    <t>TOTAL SHGs (SAVINGS)</t>
  </si>
  <si>
    <t>TOTAL SHGs (LOANS)</t>
  </si>
  <si>
    <t>DURING THE QUARTER</t>
  </si>
  <si>
    <t>UPTO THE QUARTER</t>
  </si>
  <si>
    <t>SINCE INCEPTION (TOTAL)</t>
  </si>
  <si>
    <t xml:space="preserve"> WOMEN SHGs</t>
  </si>
  <si>
    <t>Nos.</t>
  </si>
  <si>
    <t>Amount</t>
  </si>
  <si>
    <t>TABLE No.10b</t>
  </si>
  <si>
    <t>DATE FOR THE YEAR ENDED 31ST MARCH 2016</t>
  </si>
  <si>
    <t>NABARD (SAVINGS)</t>
  </si>
  <si>
    <t>NABARD (LOANS)</t>
  </si>
  <si>
    <t xml:space="preserve">    WOMEN     SHGs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</si>
  <si>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</si>
  <si>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</si>
  <si>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</si>
  <si>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</si>
  <si>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</si>
  <si>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</si>
  <si>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</si>
  <si>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</si>
  <si>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</si>
  <si>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</si>
  <si>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</si>
  <si>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</si>
  <si>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</si>
  <si>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</si>
  <si>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</si>
  <si>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</si>
  <si>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</si>
  <si>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HYDERABAD</t>
  </si>
  <si>
    <t>STATE BANK OF INDIA</t>
  </si>
  <si>
    <t>STATE BANK OF PATIALA</t>
  </si>
  <si>
    <t>STATE BANK OF TRAVANCORE</t>
  </si>
  <si>
    <t>STATE BANK OF BIKANER AND JAIPUR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</si>
  <si>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</si>
  <si>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</si>
  <si>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</si>
  <si>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</si>
  <si>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</si>
  <si>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</si>
  <si>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</si>
  <si>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</si>
  <si>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</si>
  <si>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</si>
  <si>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</si>
  <si>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</si>
  <si>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H S B C</t>
  </si>
  <si>
    <t>ICICI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</si>
  <si>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</si>
  <si>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</si>
  <si>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</si>
  <si>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</si>
  <si>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</si>
  <si>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</si>
  <si>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</si>
  <si>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</si>
  <si>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</si>
  <si>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</si>
  <si>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</si>
  <si>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</si>
  <si>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</si>
  <si>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</si>
  <si>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</si>
  <si>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</si>
  <si>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</si>
  <si>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</si>
  <si>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</si>
  <si>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</si>
  <si>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GRAND TOTAL</t>
  </si>
  <si>
    <t>TABLE No.10a</t>
  </si>
  <si>
    <t>SGSY (SAVINGS)</t>
  </si>
  <si>
    <t>SGSY (LOANS)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</si>
</sst>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5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4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0" fillId="0" borderId="0" xfId="0"/>
    <xf numFmtId="0" fontId="18" fillId="0" borderId="0" xfId="0" applyFont="1"/>
    <xf numFmtId="0" fontId="18" fillId="0" borderId="0" xfId="0" applyFont="1"/>
    <xf numFmtId="2" fontId="18" fillId="0" borderId="0" xfId="0" applyNumberFormat="1" applyFont="1"/>
    <xf numFmtId="0" fontId="20" fillId="0" borderId="10" xfId="0" applyFont="1" applyBorder="1" applyAlignment="1">
      <alignment vertical="center"/>
    </xf>
    <xf numFmtId="2" fontId="20" fillId="0" borderId="10" xfId="0" applyNumberFormat="1" applyFont="1" applyBorder="1" applyAlignment="1">
      <alignment vertical="center"/>
    </xf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24" fillId="0" borderId="0" xfId="0" applyFont="1"/>
    <xf numFmtId="0" fontId="24" fillId="0" borderId="0" xfId="0" applyFont="1"/>
    <xf numFmtId="0" fontId="0" fillId="0" borderId="0" xfId="0"/>
    <xf numFmtId="0" fontId="0" fillId="0" borderId="0" xfId="0"/>
    <xf numFmtId="0" fontId="21" fillId="0" borderId="0" xfId="0" applyFont="1"/>
    <xf numFmtId="0" fontId="21" fillId="0" borderId="0" xfId="0" applyFont="1"/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 wrapText="1"/>
    </xf>
    <xf numFmtId="2" fontId="22" fillId="0" borderId="10" xfId="0" applyNumberFormat="1" applyFont="1" applyBorder="1" applyAlignment="1">
      <alignment vertical="center" wrapText="1"/>
    </xf>
    <xf numFmtId="2" fontId="22" fillId="0" borderId="15" xfId="0" applyNumberFormat="1" applyFont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2" fontId="20" fillId="0" borderId="15" xfId="0" applyNumberFormat="1" applyFont="1" applyBorder="1" applyAlignment="1">
      <alignment vertical="center"/>
    </xf>
    <xf numFmtId="0" fontId="21" fillId="0" borderId="14" xfId="0" applyFont="1" applyBorder="1"/>
    <xf numFmtId="0" fontId="21" fillId="0" borderId="16" xfId="0" applyFont="1" applyBorder="1" applyAlignment="1">
      <alignment vertical="center"/>
    </xf>
    <xf numFmtId="0" fontId="21" fillId="0" borderId="17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2" fontId="20" fillId="0" borderId="17" xfId="0" applyNumberFormat="1" applyFont="1" applyBorder="1" applyAlignment="1">
      <alignment vertical="center"/>
    </xf>
    <xf numFmtId="2" fontId="20" fillId="0" borderId="18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1" fillId="0" borderId="0" xfId="0" applyFont="1"/>
    <xf numFmtId="0" fontId="21" fillId="0" borderId="0" xfId="0" applyFont="1"/>
    <xf numFmtId="2" fontId="21" fillId="0" borderId="0" xfId="0" applyNumberFormat="1" applyFont="1"/>
    <xf numFmtId="2" fontId="21" fillId="24" borderId="0" xfId="0" applyNumberFormat="1" applyFont="1" applyFill="1"/>
    <xf numFmtId="0" fontId="21" fillId="24" borderId="0" xfId="0" applyFont="1" applyFill="1"/>
    <xf numFmtId="0" fontId="21" fillId="0" borderId="0" xfId="0" applyFont="1"/>
    <xf numFmtId="2" fontId="21" fillId="0" borderId="0" xfId="0" applyNumberFormat="1" applyFont="1"/>
    <xf numFmtId="2" fontId="21" fillId="24" borderId="0" xfId="0" applyNumberFormat="1" applyFont="1" applyFill="1"/>
    <xf numFmtId="0" fontId="21" fillId="24" borderId="0" xfId="0" applyFont="1" applyFill="1"/>
    <xf numFmtId="0" fontId="21" fillId="0" borderId="0" xfId="0" applyFont="1"/>
    <xf numFmtId="0" fontId="0" fillId="0" borderId="14" xfId="0" applyBorder="1" applyAlignment="1">
      <alignment vertical="center"/>
    </xf>
    <xf numFmtId="0" fontId="0" fillId="0" borderId="10" xfId="0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15" xfId="0" applyFont="1" applyBorder="1" applyAlignment="1">
      <alignment vertical="center"/>
    </xf>
    <xf numFmtId="2" fontId="26" fillId="0" borderId="10" xfId="0" applyNumberFormat="1" applyFont="1" applyBorder="1" applyAlignment="1">
      <alignment vertical="center"/>
    </xf>
    <xf numFmtId="2" fontId="26" fillId="0" borderId="15" xfId="0" applyNumberFormat="1" applyFont="1" applyBorder="1" applyAlignment="1">
      <alignment vertical="center"/>
    </xf>
    <xf numFmtId="0" fontId="0" fillId="0" borderId="14" xfId="0" applyBorder="1"/>
    <xf numFmtId="0" fontId="22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3" fillId="0" borderId="0" xfId="0" applyNumberFormat="1" applyFont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0" xfId="0" applyFont="1"/>
    <xf numFmtId="2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tabSelected="1" view="pageBreakPreview" topLeftCell="A19" zoomScale="80" zoomScaleNormal="100" zoomScaleSheetLayoutView="80" workbookViewId="0">
      <pane xSplit="2" topLeftCell="C1" activePane="topRight" state="frozen"/>
      <selection activeCell="A35" sqref="A35"/>
      <selection pane="topRight" activeCell="B19" sqref="B19"/>
    </sheetView>
  </sheetViews>
  <sheetFormatPr defaultRowHeight="12.75" x14ac:dyDescent="0.2"/>
  <cols>
    <col min="1" max="1" width="5.85546875" style="1" customWidth="1"/>
    <col min="2" max="2" width="29.85546875" style="1" customWidth="1"/>
    <col min="3" max="3" width="7.5703125" style="2" customWidth="1"/>
    <col min="4" max="4" width="7.42578125" style="3" customWidth="1"/>
    <col min="5" max="5" width="6.7109375" style="2" customWidth="1"/>
    <col min="6" max="6" width="7.5703125" style="3" customWidth="1"/>
    <col min="7" max="7" width="8" style="2" customWidth="1"/>
    <col min="8" max="8" width="9.42578125" style="4" customWidth="1"/>
    <col min="9" max="9" width="8.42578125" style="5" customWidth="1"/>
    <col min="10" max="10" width="8.140625" style="2" customWidth="1"/>
    <col min="11" max="11" width="6.42578125" style="2" customWidth="1"/>
    <col min="12" max="12" width="8.140625" style="3" customWidth="1"/>
    <col min="13" max="13" width="6.7109375" style="2" customWidth="1"/>
    <col min="14" max="14" width="9.140625" style="4" bestFit="1" customWidth="1"/>
    <col min="15" max="15" width="8.140625" style="5" customWidth="1"/>
    <col min="16" max="16" width="9.42578125" style="5" customWidth="1"/>
    <col min="17" max="17" width="7.140625" style="5" customWidth="1"/>
    <col min="18" max="18" width="9.140625" style="4" bestFit="1" customWidth="1"/>
    <col min="19" max="221" width="9.140625" style="6" customWidth="1"/>
    <col min="222" max="222" width="9.140625" style="1" customWidth="1"/>
    <col min="223" max="16384" width="9.140625" style="1"/>
  </cols>
  <sheetData>
    <row r="1" spans="1:256" s="22" customFormat="1" ht="21.4" customHeight="1" x14ac:dyDescent="0.25">
      <c r="A1" s="7" t="s">
        <v>0</v>
      </c>
      <c r="B1" s="47"/>
      <c r="C1" s="8" t="s">
        <v>1</v>
      </c>
      <c r="D1" s="9"/>
      <c r="E1" s="8"/>
      <c r="F1" s="9"/>
      <c r="G1" s="8"/>
      <c r="H1" s="9"/>
      <c r="I1" s="8"/>
      <c r="J1" s="8"/>
      <c r="K1" s="8"/>
      <c r="L1" s="9"/>
      <c r="M1" s="8"/>
      <c r="N1" s="9"/>
      <c r="O1" s="8"/>
      <c r="P1" s="8"/>
      <c r="Q1" s="8"/>
      <c r="R1" s="9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</row>
    <row r="2" spans="1:256" s="35" customFormat="1" ht="13.9" customHeight="1" x14ac:dyDescent="0.2">
      <c r="A2" s="56" t="str">
        <f>t10b!A2</f>
        <v>DATE FOR THE YEAR ENDED 31ST MARCH 2016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5" t="s">
        <v>2</v>
      </c>
      <c r="R2" s="55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customFormat="1" ht="19.5" customHeight="1" x14ac:dyDescent="0.2">
      <c r="A3" s="57" t="s">
        <v>3</v>
      </c>
      <c r="B3" s="59" t="s">
        <v>4</v>
      </c>
      <c r="C3" s="61" t="s">
        <v>5</v>
      </c>
      <c r="D3" s="61"/>
      <c r="E3" s="61"/>
      <c r="F3" s="61"/>
      <c r="G3" s="61"/>
      <c r="H3" s="61"/>
      <c r="I3" s="61"/>
      <c r="J3" s="61"/>
      <c r="K3" s="61" t="s">
        <v>6</v>
      </c>
      <c r="L3" s="61"/>
      <c r="M3" s="61"/>
      <c r="N3" s="61"/>
      <c r="O3" s="61"/>
      <c r="P3" s="61"/>
      <c r="Q3" s="61"/>
      <c r="R3" s="62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</row>
    <row r="4" spans="1:256" s="35" customFormat="1" ht="29.25" customHeight="1" x14ac:dyDescent="0.2">
      <c r="A4" s="58"/>
      <c r="B4" s="60"/>
      <c r="C4" s="63" t="s">
        <v>7</v>
      </c>
      <c r="D4" s="63"/>
      <c r="E4" s="63" t="s">
        <v>8</v>
      </c>
      <c r="F4" s="63"/>
      <c r="G4" s="63" t="s">
        <v>9</v>
      </c>
      <c r="H4" s="63"/>
      <c r="I4" s="64" t="s">
        <v>10</v>
      </c>
      <c r="J4" s="64"/>
      <c r="K4" s="63" t="s">
        <v>7</v>
      </c>
      <c r="L4" s="63"/>
      <c r="M4" s="63" t="s">
        <v>8</v>
      </c>
      <c r="N4" s="63"/>
      <c r="O4" s="63" t="s">
        <v>9</v>
      </c>
      <c r="P4" s="63"/>
      <c r="Q4" s="64" t="s">
        <v>10</v>
      </c>
      <c r="R4" s="65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s="36" customFormat="1" ht="15.75" customHeight="1" x14ac:dyDescent="0.2">
      <c r="A5" s="58"/>
      <c r="B5" s="60"/>
      <c r="C5" s="24" t="s">
        <v>11</v>
      </c>
      <c r="D5" s="25" t="s">
        <v>12</v>
      </c>
      <c r="E5" s="24" t="s">
        <v>11</v>
      </c>
      <c r="F5" s="25" t="s">
        <v>12</v>
      </c>
      <c r="G5" s="24" t="s">
        <v>11</v>
      </c>
      <c r="H5" s="25" t="s">
        <v>12</v>
      </c>
      <c r="I5" s="24" t="s">
        <v>11</v>
      </c>
      <c r="J5" s="25" t="s">
        <v>12</v>
      </c>
      <c r="K5" s="24" t="s">
        <v>11</v>
      </c>
      <c r="L5" s="25" t="s">
        <v>12</v>
      </c>
      <c r="M5" s="24" t="s">
        <v>11</v>
      </c>
      <c r="N5" s="25" t="s">
        <v>12</v>
      </c>
      <c r="O5" s="24" t="s">
        <v>11</v>
      </c>
      <c r="P5" s="25" t="s">
        <v>12</v>
      </c>
      <c r="Q5" s="24" t="s">
        <v>11</v>
      </c>
      <c r="R5" s="26" t="s">
        <v>12</v>
      </c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</row>
    <row r="6" spans="1:256" ht="12" customHeight="1" x14ac:dyDescent="0.2">
      <c r="A6" s="48">
        <v>1</v>
      </c>
      <c r="B6" s="49" t="str">
        <f>t10b!B6</f>
        <v>ALLAHABAD BANK</v>
      </c>
      <c r="C6" s="50">
        <f>t10b!C6+T10a!C6</f>
        <v>43</v>
      </c>
      <c r="D6" s="50">
        <f>t10b!D6+T10a!D6</f>
        <v>0.19</v>
      </c>
      <c r="E6" s="50">
        <f>t10b!E6+T10a!E6</f>
        <v>130</v>
      </c>
      <c r="F6" s="50">
        <f>t10b!F6+T10a!F6</f>
        <v>0.4</v>
      </c>
      <c r="G6" s="50">
        <f>t10b!G6+T10a!G6</f>
        <v>1189</v>
      </c>
      <c r="H6" s="50">
        <f>t10b!H6+T10a!H6</f>
        <v>1.1300000000000001</v>
      </c>
      <c r="I6" s="50">
        <f>t10b!I6+T10a!I6</f>
        <v>866</v>
      </c>
      <c r="J6" s="50">
        <f>t10b!J6+T10a!J6</f>
        <v>0.82000000000000006</v>
      </c>
      <c r="K6" s="50">
        <f>t10b!K6+T10a!K6</f>
        <v>0</v>
      </c>
      <c r="L6" s="50">
        <f>t10b!L6+T10a!L6</f>
        <v>0</v>
      </c>
      <c r="M6" s="50">
        <f>t10b!M6+T10a!M6</f>
        <v>58</v>
      </c>
      <c r="N6" s="50">
        <f>t10b!N6+T10a!N6</f>
        <v>1.22</v>
      </c>
      <c r="O6" s="50">
        <f>t10b!O6+T10a!O6</f>
        <v>836</v>
      </c>
      <c r="P6" s="50">
        <f>t10b!P6+T10a!P6</f>
        <v>8.01</v>
      </c>
      <c r="Q6" s="50">
        <f>t10b!Q6+T10a!Q6</f>
        <v>762</v>
      </c>
      <c r="R6" s="51">
        <f>t10b!R6+T10a!R6</f>
        <v>6.9399999999999995</v>
      </c>
    </row>
    <row r="7" spans="1:256" ht="12" customHeight="1" x14ac:dyDescent="0.2">
      <c r="A7" s="48">
        <v>2</v>
      </c>
      <c r="B7" s="49" t="str">
        <f>t10b!B7</f>
        <v>ANDHRA BANK</v>
      </c>
      <c r="C7" s="50">
        <f>t10b!C7+T10a!C7</f>
        <v>0</v>
      </c>
      <c r="D7" s="50">
        <f>t10b!D7+T10a!D7</f>
        <v>0</v>
      </c>
      <c r="E7" s="50">
        <f>t10b!E7+T10a!E7</f>
        <v>0</v>
      </c>
      <c r="F7" s="50">
        <f>t10b!F7+T10a!F7</f>
        <v>0</v>
      </c>
      <c r="G7" s="50">
        <f>t10b!G7+T10a!G7</f>
        <v>0</v>
      </c>
      <c r="H7" s="50">
        <f>t10b!H7+T10a!H7</f>
        <v>0</v>
      </c>
      <c r="I7" s="50">
        <f>t10b!I7+T10a!I7</f>
        <v>0</v>
      </c>
      <c r="J7" s="50">
        <f>t10b!J7+T10a!J7</f>
        <v>0</v>
      </c>
      <c r="K7" s="50">
        <f>t10b!K7+T10a!K7</f>
        <v>0</v>
      </c>
      <c r="L7" s="50">
        <f>t10b!L7+T10a!L7</f>
        <v>0</v>
      </c>
      <c r="M7" s="50">
        <f>t10b!M7+T10a!M7</f>
        <v>0</v>
      </c>
      <c r="N7" s="50">
        <f>t10b!N7+T10a!N7</f>
        <v>0</v>
      </c>
      <c r="O7" s="50">
        <f>t10b!O7+T10a!O7</f>
        <v>0</v>
      </c>
      <c r="P7" s="50">
        <f>t10b!P7+T10a!P7</f>
        <v>0</v>
      </c>
      <c r="Q7" s="50">
        <f>t10b!Q7+T10a!Q7</f>
        <v>0</v>
      </c>
      <c r="R7" s="51">
        <f>t10b!R7+T10a!R7</f>
        <v>0</v>
      </c>
    </row>
    <row r="8" spans="1:256" ht="13.5" x14ac:dyDescent="0.2">
      <c r="A8" s="48">
        <v>3</v>
      </c>
      <c r="B8" s="49" t="str">
        <f>t10b!B8</f>
        <v>BANK OF BARODA</v>
      </c>
      <c r="C8" s="50">
        <f>t10b!C8+T10a!C8</f>
        <v>158</v>
      </c>
      <c r="D8" s="50">
        <f>t10b!D8+T10a!D8</f>
        <v>1.76</v>
      </c>
      <c r="E8" s="50">
        <f>t10b!E8+T10a!E8</f>
        <v>254</v>
      </c>
      <c r="F8" s="50">
        <f>t10b!F8+T10a!F8</f>
        <v>3.22</v>
      </c>
      <c r="G8" s="50">
        <f>t10b!G8+T10a!G8</f>
        <v>702</v>
      </c>
      <c r="H8" s="50">
        <f>t10b!H8+T10a!H8</f>
        <v>5.58</v>
      </c>
      <c r="I8" s="50">
        <f>t10b!I8+T10a!I8</f>
        <v>519</v>
      </c>
      <c r="J8" s="50">
        <f>t10b!J8+T10a!J8</f>
        <v>3.2</v>
      </c>
      <c r="K8" s="50">
        <f>t10b!K8+T10a!K8</f>
        <v>158</v>
      </c>
      <c r="L8" s="50">
        <f>t10b!L8+T10a!L8</f>
        <v>1.76</v>
      </c>
      <c r="M8" s="50">
        <f>t10b!M8+T10a!M8</f>
        <v>254</v>
      </c>
      <c r="N8" s="50">
        <f>t10b!N8+T10a!N8</f>
        <v>3.22</v>
      </c>
      <c r="O8" s="50">
        <f>t10b!O8+T10a!O8</f>
        <v>702</v>
      </c>
      <c r="P8" s="50">
        <f>t10b!P8+T10a!P8</f>
        <v>5.58</v>
      </c>
      <c r="Q8" s="50">
        <f>t10b!Q8+T10a!Q8</f>
        <v>519</v>
      </c>
      <c r="R8" s="51">
        <f>t10b!R8+T10a!R8</f>
        <v>3.2</v>
      </c>
    </row>
    <row r="9" spans="1:256" ht="13.5" x14ac:dyDescent="0.2">
      <c r="A9" s="48">
        <v>4</v>
      </c>
      <c r="B9" s="49" t="str">
        <f>t10b!B9</f>
        <v>BANK OF INDIA</v>
      </c>
      <c r="C9" s="50">
        <f>t10b!C9+T10a!C9</f>
        <v>0</v>
      </c>
      <c r="D9" s="50">
        <f>t10b!D9+T10a!D9</f>
        <v>0</v>
      </c>
      <c r="E9" s="50">
        <f>t10b!E9+T10a!E9</f>
        <v>0</v>
      </c>
      <c r="F9" s="50">
        <f>t10b!F9+T10a!F9</f>
        <v>0</v>
      </c>
      <c r="G9" s="50">
        <f>t10b!G9+T10a!G9</f>
        <v>0</v>
      </c>
      <c r="H9" s="50">
        <f>t10b!H9+T10a!H9</f>
        <v>0</v>
      </c>
      <c r="I9" s="50">
        <f>t10b!I9+T10a!I9</f>
        <v>0</v>
      </c>
      <c r="J9" s="50">
        <f>t10b!J9+T10a!J9</f>
        <v>0</v>
      </c>
      <c r="K9" s="50">
        <f>t10b!K9+T10a!K9</f>
        <v>0</v>
      </c>
      <c r="L9" s="50">
        <f>t10b!L9+T10a!L9</f>
        <v>0</v>
      </c>
      <c r="M9" s="50">
        <f>t10b!M9+T10a!M9</f>
        <v>0</v>
      </c>
      <c r="N9" s="50">
        <f>t10b!N9+T10a!N9</f>
        <v>0</v>
      </c>
      <c r="O9" s="50">
        <f>t10b!O9+T10a!O9</f>
        <v>0</v>
      </c>
      <c r="P9" s="50">
        <f>t10b!P9+T10a!P9</f>
        <v>0</v>
      </c>
      <c r="Q9" s="50">
        <f>t10b!Q9+T10a!Q9</f>
        <v>0</v>
      </c>
      <c r="R9" s="51">
        <f>t10b!R9+T10a!R9</f>
        <v>0</v>
      </c>
    </row>
    <row r="10" spans="1:256" ht="13.5" x14ac:dyDescent="0.2">
      <c r="A10" s="48">
        <v>5</v>
      </c>
      <c r="B10" s="49" t="str">
        <f>t10b!B10</f>
        <v>BANK OF MAHARASHTRA</v>
      </c>
      <c r="C10" s="50">
        <f>t10b!C10+T10a!C10</f>
        <v>28</v>
      </c>
      <c r="D10" s="50">
        <f>t10b!D10+T10a!D10</f>
        <v>0.04</v>
      </c>
      <c r="E10" s="50">
        <f>t10b!E10+T10a!E10</f>
        <v>52</v>
      </c>
      <c r="F10" s="50">
        <f>t10b!F10+T10a!F10</f>
        <v>0.06</v>
      </c>
      <c r="G10" s="50">
        <f>t10b!G10+T10a!G10</f>
        <v>840</v>
      </c>
      <c r="H10" s="50">
        <f>t10b!H10+T10a!H10</f>
        <v>0.27</v>
      </c>
      <c r="I10" s="50">
        <f>t10b!I10+T10a!I10</f>
        <v>605</v>
      </c>
      <c r="J10" s="50">
        <f>t10b!J10+T10a!J10</f>
        <v>0.05</v>
      </c>
      <c r="K10" s="50">
        <f>t10b!K10+T10a!K10</f>
        <v>0</v>
      </c>
      <c r="L10" s="50">
        <f>t10b!L10+T10a!L10</f>
        <v>0</v>
      </c>
      <c r="M10" s="50">
        <f>t10b!M10+T10a!M10</f>
        <v>0</v>
      </c>
      <c r="N10" s="50">
        <f>t10b!N10+T10a!N10</f>
        <v>0</v>
      </c>
      <c r="O10" s="50">
        <f>t10b!O10+T10a!O10</f>
        <v>611</v>
      </c>
      <c r="P10" s="50">
        <f>t10b!P10+T10a!P10</f>
        <v>2.0099999999999998</v>
      </c>
      <c r="Q10" s="50">
        <f>t10b!Q10+T10a!Q10</f>
        <v>514</v>
      </c>
      <c r="R10" s="51">
        <f>t10b!R10+T10a!R10</f>
        <v>2.41</v>
      </c>
    </row>
    <row r="11" spans="1:256" ht="13.5" x14ac:dyDescent="0.2">
      <c r="A11" s="48">
        <v>6</v>
      </c>
      <c r="B11" s="49" t="str">
        <f>t10b!B11</f>
        <v>BHARTIYA MAHILA BANK</v>
      </c>
      <c r="C11" s="50">
        <f>t10b!C11+T10a!C11</f>
        <v>0</v>
      </c>
      <c r="D11" s="50">
        <f>t10b!D11+T10a!D11</f>
        <v>0</v>
      </c>
      <c r="E11" s="50">
        <f>t10b!E11+T10a!E11</f>
        <v>0</v>
      </c>
      <c r="F11" s="50">
        <f>t10b!F11+T10a!F11</f>
        <v>0</v>
      </c>
      <c r="G11" s="50">
        <f>t10b!G11+T10a!G11</f>
        <v>0</v>
      </c>
      <c r="H11" s="50">
        <f>t10b!H11+T10a!H11</f>
        <v>0</v>
      </c>
      <c r="I11" s="50">
        <f>t10b!I11+T10a!I11</f>
        <v>0</v>
      </c>
      <c r="J11" s="50">
        <f>t10b!J11+T10a!J11</f>
        <v>0</v>
      </c>
      <c r="K11" s="50">
        <f>t10b!K11+T10a!K11</f>
        <v>0</v>
      </c>
      <c r="L11" s="50">
        <f>t10b!L11+T10a!L11</f>
        <v>0</v>
      </c>
      <c r="M11" s="50">
        <f>t10b!M11+T10a!M11</f>
        <v>0</v>
      </c>
      <c r="N11" s="50">
        <f>t10b!N11+T10a!N11</f>
        <v>0</v>
      </c>
      <c r="O11" s="50">
        <f>t10b!O11+T10a!O11</f>
        <v>0</v>
      </c>
      <c r="P11" s="50">
        <f>t10b!P11+T10a!P11</f>
        <v>0</v>
      </c>
      <c r="Q11" s="50">
        <f>t10b!Q11+T10a!Q11</f>
        <v>0</v>
      </c>
      <c r="R11" s="51">
        <f>t10b!R11+T10a!R11</f>
        <v>0</v>
      </c>
    </row>
    <row r="12" spans="1:256" ht="13.5" x14ac:dyDescent="0.2">
      <c r="A12" s="48">
        <v>7</v>
      </c>
      <c r="B12" s="49" t="str">
        <f>t10b!B12</f>
        <v>CANARA BANK</v>
      </c>
      <c r="C12" s="50">
        <f>t10b!C12+T10a!C12</f>
        <v>0</v>
      </c>
      <c r="D12" s="50">
        <f>t10b!D12+T10a!D12</f>
        <v>0</v>
      </c>
      <c r="E12" s="50">
        <f>t10b!E12+T10a!E12</f>
        <v>0</v>
      </c>
      <c r="F12" s="50">
        <f>t10b!F12+T10a!F12</f>
        <v>0</v>
      </c>
      <c r="G12" s="50">
        <f>t10b!G12+T10a!G12</f>
        <v>0</v>
      </c>
      <c r="H12" s="50">
        <f>t10b!H12+T10a!H12</f>
        <v>0</v>
      </c>
      <c r="I12" s="50">
        <f>t10b!I12+T10a!I12</f>
        <v>0</v>
      </c>
      <c r="J12" s="50">
        <f>t10b!J12+T10a!J12</f>
        <v>0</v>
      </c>
      <c r="K12" s="50">
        <f>t10b!K12+T10a!K12</f>
        <v>0</v>
      </c>
      <c r="L12" s="50">
        <f>t10b!L12+T10a!L12</f>
        <v>0</v>
      </c>
      <c r="M12" s="50">
        <f>t10b!M12+T10a!M12</f>
        <v>4</v>
      </c>
      <c r="N12" s="50">
        <f>t10b!N12+T10a!N12</f>
        <v>0.12</v>
      </c>
      <c r="O12" s="50">
        <f>t10b!O12+T10a!O12</f>
        <v>14</v>
      </c>
      <c r="P12" s="50">
        <f>t10b!P12+T10a!P12</f>
        <v>1.04</v>
      </c>
      <c r="Q12" s="50">
        <f>t10b!Q12+T10a!Q12</f>
        <v>14</v>
      </c>
      <c r="R12" s="51">
        <f>t10b!R12+T10a!R12</f>
        <v>1.04</v>
      </c>
    </row>
    <row r="13" spans="1:256" ht="13.5" x14ac:dyDescent="0.2">
      <c r="A13" s="48">
        <v>8</v>
      </c>
      <c r="B13" s="49" t="str">
        <f>t10b!B13</f>
        <v>CENTRAL BANK OF INDIA</v>
      </c>
      <c r="C13" s="50">
        <f>t10b!C13+T10a!C13</f>
        <v>68</v>
      </c>
      <c r="D13" s="50">
        <f>t10b!D13+T10a!D13</f>
        <v>0.7</v>
      </c>
      <c r="E13" s="50">
        <f>t10b!E13+T10a!E13</f>
        <v>498</v>
      </c>
      <c r="F13" s="50">
        <f>t10b!F13+T10a!F13</f>
        <v>3.31</v>
      </c>
      <c r="G13" s="50">
        <f>t10b!G13+T10a!G13</f>
        <v>9284</v>
      </c>
      <c r="H13" s="50">
        <f>t10b!H13+T10a!H13</f>
        <v>11</v>
      </c>
      <c r="I13" s="50">
        <f>t10b!I13+T10a!I13</f>
        <v>7597</v>
      </c>
      <c r="J13" s="50">
        <f>t10b!J13+T10a!J13</f>
        <v>10.34</v>
      </c>
      <c r="K13" s="50">
        <f>t10b!K13+T10a!K13</f>
        <v>557</v>
      </c>
      <c r="L13" s="50">
        <f>t10b!L13+T10a!L13</f>
        <v>6.1</v>
      </c>
      <c r="M13" s="50">
        <f>t10b!M13+T10a!M13</f>
        <v>1103</v>
      </c>
      <c r="N13" s="50">
        <f>t10b!N13+T10a!N13</f>
        <v>13.83</v>
      </c>
      <c r="O13" s="50">
        <f>t10b!O13+T10a!O13</f>
        <v>5554</v>
      </c>
      <c r="P13" s="50">
        <f>t10b!P13+T10a!P13</f>
        <v>46.67</v>
      </c>
      <c r="Q13" s="50">
        <f>t10b!Q13+T10a!Q13</f>
        <v>4674</v>
      </c>
      <c r="R13" s="51">
        <f>t10b!R13+T10a!R13</f>
        <v>34.950000000000003</v>
      </c>
    </row>
    <row r="14" spans="1:256" ht="13.5" x14ac:dyDescent="0.2">
      <c r="A14" s="48">
        <v>9</v>
      </c>
      <c r="B14" s="49" t="str">
        <f>t10b!B14</f>
        <v>CORPORATION BANK</v>
      </c>
      <c r="C14" s="50">
        <f>t10b!C14+T10a!C14</f>
        <v>22</v>
      </c>
      <c r="D14" s="50">
        <f>t10b!D14+T10a!D14</f>
        <v>0.35</v>
      </c>
      <c r="E14" s="50">
        <f>t10b!E14+T10a!E14</f>
        <v>87</v>
      </c>
      <c r="F14" s="50">
        <f>t10b!F14+T10a!F14</f>
        <v>1.05</v>
      </c>
      <c r="G14" s="50">
        <f>t10b!G14+T10a!G14</f>
        <v>87</v>
      </c>
      <c r="H14" s="50">
        <f>t10b!H14+T10a!H14</f>
        <v>1.05</v>
      </c>
      <c r="I14" s="50">
        <f>t10b!I14+T10a!I14</f>
        <v>78</v>
      </c>
      <c r="J14" s="50">
        <f>t10b!J14+T10a!J14</f>
        <v>0.98</v>
      </c>
      <c r="K14" s="50">
        <f>t10b!K14+T10a!K14</f>
        <v>0</v>
      </c>
      <c r="L14" s="50">
        <f>t10b!L14+T10a!L14</f>
        <v>0</v>
      </c>
      <c r="M14" s="50">
        <f>t10b!M14+T10a!M14</f>
        <v>0</v>
      </c>
      <c r="N14" s="50">
        <f>t10b!N14+T10a!N14</f>
        <v>0</v>
      </c>
      <c r="O14" s="50">
        <f>t10b!O14+T10a!O14</f>
        <v>0</v>
      </c>
      <c r="P14" s="50">
        <f>t10b!P14+T10a!P14</f>
        <v>0</v>
      </c>
      <c r="Q14" s="50">
        <f>t10b!Q14+T10a!Q14</f>
        <v>0</v>
      </c>
      <c r="R14" s="51">
        <f>t10b!R14+T10a!R14</f>
        <v>0</v>
      </c>
    </row>
    <row r="15" spans="1:256" ht="13.5" x14ac:dyDescent="0.2">
      <c r="A15" s="48">
        <v>10</v>
      </c>
      <c r="B15" s="49" t="str">
        <f>t10b!B15</f>
        <v>DENA BANK</v>
      </c>
      <c r="C15" s="50">
        <f>t10b!C15+T10a!C15</f>
        <v>467</v>
      </c>
      <c r="D15" s="50">
        <f>t10b!D15+T10a!D15</f>
        <v>0.33999999999999997</v>
      </c>
      <c r="E15" s="50">
        <f>t10b!E15+T10a!E15</f>
        <v>467</v>
      </c>
      <c r="F15" s="50">
        <f>t10b!F15+T10a!F15</f>
        <v>0.33999999999999997</v>
      </c>
      <c r="G15" s="50">
        <f>t10b!G15+T10a!G15</f>
        <v>8536</v>
      </c>
      <c r="H15" s="50">
        <f>t10b!H15+T10a!H15</f>
        <v>24.509999999999998</v>
      </c>
      <c r="I15" s="50">
        <f>t10b!I15+T10a!I15</f>
        <v>7391</v>
      </c>
      <c r="J15" s="50">
        <f>t10b!J15+T10a!J15</f>
        <v>16.350000000000001</v>
      </c>
      <c r="K15" s="50">
        <f>t10b!K15+T10a!K15</f>
        <v>147</v>
      </c>
      <c r="L15" s="50">
        <f>t10b!L15+T10a!L15</f>
        <v>1.1599999999999999</v>
      </c>
      <c r="M15" s="50">
        <f>t10b!M15+T10a!M15</f>
        <v>599</v>
      </c>
      <c r="N15" s="50">
        <f>t10b!N15+T10a!N15</f>
        <v>926.34</v>
      </c>
      <c r="O15" s="50">
        <f>t10b!O15+T10a!O15</f>
        <v>5827</v>
      </c>
      <c r="P15" s="50">
        <f>t10b!P15+T10a!P15</f>
        <v>34.489999999999995</v>
      </c>
      <c r="Q15" s="50">
        <f>t10b!Q15+T10a!Q15</f>
        <v>5077</v>
      </c>
      <c r="R15" s="51">
        <f>t10b!R15+T10a!R15</f>
        <v>34.42</v>
      </c>
    </row>
    <row r="16" spans="1:256" ht="13.5" x14ac:dyDescent="0.2">
      <c r="A16" s="48">
        <v>11</v>
      </c>
      <c r="B16" s="49" t="str">
        <f>t10b!B16</f>
        <v>IDBI BANK</v>
      </c>
      <c r="C16" s="50">
        <f>t10b!C16+T10a!C16</f>
        <v>0</v>
      </c>
      <c r="D16" s="50">
        <f>t10b!D16+T10a!D16</f>
        <v>0</v>
      </c>
      <c r="E16" s="50">
        <f>t10b!E16+T10a!E16</f>
        <v>0</v>
      </c>
      <c r="F16" s="50">
        <f>t10b!F16+T10a!F16</f>
        <v>0</v>
      </c>
      <c r="G16" s="50">
        <f>t10b!G16+T10a!G16</f>
        <v>0</v>
      </c>
      <c r="H16" s="50">
        <f>t10b!H16+T10a!H16</f>
        <v>0</v>
      </c>
      <c r="I16" s="50">
        <f>t10b!I16+T10a!I16</f>
        <v>0</v>
      </c>
      <c r="J16" s="50">
        <f>t10b!J16+T10a!J16</f>
        <v>0</v>
      </c>
      <c r="K16" s="50">
        <f>t10b!K16+T10a!K16</f>
        <v>0</v>
      </c>
      <c r="L16" s="50">
        <f>t10b!L16+T10a!L16</f>
        <v>0</v>
      </c>
      <c r="M16" s="50">
        <f>t10b!M16+T10a!M16</f>
        <v>0</v>
      </c>
      <c r="N16" s="50">
        <f>t10b!N16+T10a!N16</f>
        <v>0</v>
      </c>
      <c r="O16" s="50">
        <f>t10b!O16+T10a!O16</f>
        <v>180</v>
      </c>
      <c r="P16" s="50">
        <f>t10b!P16+T10a!P16</f>
        <v>2.37</v>
      </c>
      <c r="Q16" s="50">
        <f>t10b!Q16+T10a!Q16</f>
        <v>180</v>
      </c>
      <c r="R16" s="51">
        <f>t10b!R16+T10a!R16</f>
        <v>2.37</v>
      </c>
    </row>
    <row r="17" spans="1:221" ht="13.5" x14ac:dyDescent="0.2">
      <c r="A17" s="48">
        <v>12</v>
      </c>
      <c r="B17" s="49" t="str">
        <f>t10b!B17</f>
        <v>INDIAN BANK</v>
      </c>
      <c r="C17" s="50">
        <f>t10b!C17+T10a!C17</f>
        <v>39</v>
      </c>
      <c r="D17" s="50">
        <f>t10b!D17+T10a!D17</f>
        <v>0.12</v>
      </c>
      <c r="E17" s="50">
        <f>t10b!E17+T10a!E17</f>
        <v>84</v>
      </c>
      <c r="F17" s="50">
        <f>t10b!F17+T10a!F17</f>
        <v>0.37</v>
      </c>
      <c r="G17" s="50">
        <f>t10b!G17+T10a!G17</f>
        <v>126</v>
      </c>
      <c r="H17" s="50">
        <f>t10b!H17+T10a!H17</f>
        <v>1.07</v>
      </c>
      <c r="I17" s="50">
        <f>t10b!I17+T10a!I17</f>
        <v>185</v>
      </c>
      <c r="J17" s="50">
        <f>t10b!J17+T10a!J17</f>
        <v>1.07</v>
      </c>
      <c r="K17" s="50">
        <f>t10b!K17+T10a!K17</f>
        <v>39</v>
      </c>
      <c r="L17" s="50">
        <f>t10b!L17+T10a!L17</f>
        <v>0.12</v>
      </c>
      <c r="M17" s="50">
        <f>t10b!M17+T10a!M17</f>
        <v>84</v>
      </c>
      <c r="N17" s="50">
        <f>t10b!N17+T10a!N17</f>
        <v>0.37</v>
      </c>
      <c r="O17" s="50">
        <f>t10b!O17+T10a!O17</f>
        <v>126</v>
      </c>
      <c r="P17" s="50">
        <f>t10b!P17+T10a!P17</f>
        <v>1.07</v>
      </c>
      <c r="Q17" s="50">
        <f>t10b!Q17+T10a!Q17</f>
        <v>185</v>
      </c>
      <c r="R17" s="51">
        <f>t10b!R17+T10a!R17</f>
        <v>1.07</v>
      </c>
    </row>
    <row r="18" spans="1:221" ht="13.5" x14ac:dyDescent="0.2">
      <c r="A18" s="48">
        <v>13</v>
      </c>
      <c r="B18" s="49" t="str">
        <f>t10b!B18</f>
        <v>INDIAN OVERSEAS BANK</v>
      </c>
      <c r="C18" s="50">
        <f>t10b!C18+T10a!C18</f>
        <v>16</v>
      </c>
      <c r="D18" s="50">
        <f>t10b!D18+T10a!D18</f>
        <v>0.19</v>
      </c>
      <c r="E18" s="50">
        <f>t10b!E18+T10a!E18</f>
        <v>96</v>
      </c>
      <c r="F18" s="50">
        <f>t10b!F18+T10a!F18</f>
        <v>1.1000000000000001</v>
      </c>
      <c r="G18" s="50">
        <f>t10b!G18+T10a!G18</f>
        <v>116</v>
      </c>
      <c r="H18" s="50">
        <f>t10b!H18+T10a!H18</f>
        <v>1.21</v>
      </c>
      <c r="I18" s="50">
        <f>t10b!I18+T10a!I18</f>
        <v>97</v>
      </c>
      <c r="J18" s="50">
        <f>t10b!J18+T10a!J18</f>
        <v>1.06</v>
      </c>
      <c r="K18" s="50">
        <f>t10b!K18+T10a!K18</f>
        <v>11</v>
      </c>
      <c r="L18" s="50">
        <f>t10b!L18+T10a!L18</f>
        <v>1.89</v>
      </c>
      <c r="M18" s="50">
        <f>t10b!M18+T10a!M18</f>
        <v>89</v>
      </c>
      <c r="N18" s="50">
        <f>t10b!N18+T10a!N18</f>
        <v>7.59</v>
      </c>
      <c r="O18" s="50">
        <f>t10b!O18+T10a!O18</f>
        <v>106</v>
      </c>
      <c r="P18" s="50">
        <f>t10b!P18+T10a!P18</f>
        <v>10.76</v>
      </c>
      <c r="Q18" s="50">
        <f>t10b!Q18+T10a!Q18</f>
        <v>94</v>
      </c>
      <c r="R18" s="51">
        <f>t10b!R18+T10a!R18</f>
        <v>9.2200000000000006</v>
      </c>
    </row>
    <row r="19" spans="1:221" ht="13.5" x14ac:dyDescent="0.2">
      <c r="A19" s="48">
        <v>14</v>
      </c>
      <c r="B19" s="49" t="str">
        <f>t10b!B19</f>
        <v>ORIENTAL BANK OF COMMERCE</v>
      </c>
      <c r="C19" s="50">
        <f>t10b!C19+T10a!C19</f>
        <v>2</v>
      </c>
      <c r="D19" s="50">
        <f>t10b!D19+T10a!D19</f>
        <v>0</v>
      </c>
      <c r="E19" s="50">
        <f>t10b!E19+T10a!E19</f>
        <v>2</v>
      </c>
      <c r="F19" s="50">
        <f>t10b!F19+T10a!F19</f>
        <v>0</v>
      </c>
      <c r="G19" s="50">
        <f>t10b!G19+T10a!G19</f>
        <v>49</v>
      </c>
      <c r="H19" s="50">
        <f>t10b!H19+T10a!H19</f>
        <v>0.45</v>
      </c>
      <c r="I19" s="50">
        <f>t10b!I19+T10a!I19</f>
        <v>31</v>
      </c>
      <c r="J19" s="50">
        <f>t10b!J19+T10a!J19</f>
        <v>0.04</v>
      </c>
      <c r="K19" s="50">
        <f>t10b!K19+T10a!K19</f>
        <v>2</v>
      </c>
      <c r="L19" s="50">
        <f>t10b!L19+T10a!L19</f>
        <v>0.01</v>
      </c>
      <c r="M19" s="50">
        <f>t10b!M19+T10a!M19</f>
        <v>9</v>
      </c>
      <c r="N19" s="50">
        <f>t10b!N19+T10a!N19</f>
        <v>7.0000000000000007E-2</v>
      </c>
      <c r="O19" s="50">
        <f>t10b!O19+T10a!O19</f>
        <v>14</v>
      </c>
      <c r="P19" s="50">
        <f>t10b!P19+T10a!P19</f>
        <v>0.19</v>
      </c>
      <c r="Q19" s="50">
        <f>t10b!Q19+T10a!Q19</f>
        <v>8</v>
      </c>
      <c r="R19" s="51">
        <f>t10b!R19+T10a!R19</f>
        <v>0.09</v>
      </c>
    </row>
    <row r="20" spans="1:221" ht="13.5" x14ac:dyDescent="0.2">
      <c r="A20" s="48">
        <v>15</v>
      </c>
      <c r="B20" s="49" t="str">
        <f>t10b!B20</f>
        <v>PUNJAB AND SIND BANK</v>
      </c>
      <c r="C20" s="50">
        <f>t10b!C20+T10a!C20</f>
        <v>0</v>
      </c>
      <c r="D20" s="50">
        <f>t10b!D20+T10a!D20</f>
        <v>0</v>
      </c>
      <c r="E20" s="50">
        <f>t10b!E20+T10a!E20</f>
        <v>0</v>
      </c>
      <c r="F20" s="50">
        <f>t10b!F20+T10a!F20</f>
        <v>0</v>
      </c>
      <c r="G20" s="50">
        <f>t10b!G20+T10a!G20</f>
        <v>0</v>
      </c>
      <c r="H20" s="50">
        <f>t10b!H20+T10a!H20</f>
        <v>0</v>
      </c>
      <c r="I20" s="50">
        <f>t10b!I20+T10a!I20</f>
        <v>8</v>
      </c>
      <c r="J20" s="50">
        <f>t10b!J20+T10a!J20</f>
        <v>1.6000000000000001E-3</v>
      </c>
      <c r="K20" s="50">
        <f>t10b!K20+T10a!K20</f>
        <v>0</v>
      </c>
      <c r="L20" s="50">
        <f>t10b!L20+T10a!L20</f>
        <v>0</v>
      </c>
      <c r="M20" s="50">
        <f>t10b!M20+T10a!M20</f>
        <v>0</v>
      </c>
      <c r="N20" s="50">
        <f>t10b!N20+T10a!N20</f>
        <v>0</v>
      </c>
      <c r="O20" s="50">
        <f>t10b!O20+T10a!O20</f>
        <v>0</v>
      </c>
      <c r="P20" s="50">
        <f>t10b!P20+T10a!P20</f>
        <v>0</v>
      </c>
      <c r="Q20" s="50">
        <f>t10b!Q20+T10a!Q20</f>
        <v>8</v>
      </c>
      <c r="R20" s="51">
        <f>t10b!R20+T10a!R20</f>
        <v>0.14000000000000001</v>
      </c>
    </row>
    <row r="21" spans="1:221" ht="13.5" x14ac:dyDescent="0.2">
      <c r="A21" s="48">
        <v>16</v>
      </c>
      <c r="B21" s="49" t="str">
        <f>t10b!B21</f>
        <v>PUNJAB NATIONAL BANK</v>
      </c>
      <c r="C21" s="50">
        <f>t10b!C21+T10a!C21</f>
        <v>0</v>
      </c>
      <c r="D21" s="50">
        <f>t10b!D21+T10a!D21</f>
        <v>0</v>
      </c>
      <c r="E21" s="50">
        <f>t10b!E21+T10a!E21</f>
        <v>57</v>
      </c>
      <c r="F21" s="50">
        <f>t10b!F21+T10a!F21</f>
        <v>0.56999999999999995</v>
      </c>
      <c r="G21" s="50">
        <f>t10b!G21+T10a!G21</f>
        <v>1324</v>
      </c>
      <c r="H21" s="50">
        <f>t10b!H21+T10a!H21</f>
        <v>82.09</v>
      </c>
      <c r="I21" s="50">
        <f>t10b!I21+T10a!I21</f>
        <v>544</v>
      </c>
      <c r="J21" s="50">
        <f>t10b!J21+T10a!J21</f>
        <v>0.66</v>
      </c>
      <c r="K21" s="50">
        <f>t10b!K21+T10a!K21</f>
        <v>0</v>
      </c>
      <c r="L21" s="50">
        <f>t10b!L21+T10a!L21</f>
        <v>0</v>
      </c>
      <c r="M21" s="50">
        <f>t10b!M21+T10a!M21</f>
        <v>1</v>
      </c>
      <c r="N21" s="50">
        <f>t10b!N21+T10a!N21</f>
        <v>0.01</v>
      </c>
      <c r="O21" s="50">
        <f>t10b!O21+T10a!O21</f>
        <v>33</v>
      </c>
      <c r="P21" s="50">
        <f>t10b!P21+T10a!P21</f>
        <v>0.62</v>
      </c>
      <c r="Q21" s="50">
        <f>t10b!Q21+T10a!Q21</f>
        <v>17</v>
      </c>
      <c r="R21" s="51">
        <f>t10b!R21+T10a!R21</f>
        <v>0.33</v>
      </c>
    </row>
    <row r="22" spans="1:221" ht="13.5" x14ac:dyDescent="0.2">
      <c r="A22" s="48">
        <v>17</v>
      </c>
      <c r="B22" s="49" t="str">
        <f>t10b!B22</f>
        <v>SIDBI</v>
      </c>
      <c r="C22" s="50">
        <f>t10b!C22+T10a!C22</f>
        <v>0</v>
      </c>
      <c r="D22" s="50">
        <f>t10b!D22+T10a!D22</f>
        <v>0</v>
      </c>
      <c r="E22" s="50">
        <f>t10b!E22+T10a!E22</f>
        <v>0</v>
      </c>
      <c r="F22" s="50">
        <f>t10b!F22+T10a!F22</f>
        <v>0</v>
      </c>
      <c r="G22" s="50">
        <f>t10b!G22+T10a!G22</f>
        <v>0</v>
      </c>
      <c r="H22" s="50">
        <f>t10b!H22+T10a!H22</f>
        <v>0</v>
      </c>
      <c r="I22" s="50">
        <f>t10b!I22+T10a!I22</f>
        <v>0</v>
      </c>
      <c r="J22" s="50">
        <f>t10b!J22+T10a!J22</f>
        <v>0</v>
      </c>
      <c r="K22" s="50">
        <f>t10b!K22+T10a!K22</f>
        <v>0</v>
      </c>
      <c r="L22" s="50">
        <f>t10b!L22+T10a!L22</f>
        <v>0</v>
      </c>
      <c r="M22" s="50">
        <f>t10b!M22+T10a!M22</f>
        <v>0</v>
      </c>
      <c r="N22" s="50">
        <f>t10b!N22+T10a!N22</f>
        <v>0</v>
      </c>
      <c r="O22" s="50">
        <f>t10b!O22+T10a!O22</f>
        <v>0</v>
      </c>
      <c r="P22" s="50">
        <f>t10b!P22+T10a!P22</f>
        <v>0</v>
      </c>
      <c r="Q22" s="50">
        <f>t10b!Q22+T10a!Q22</f>
        <v>0</v>
      </c>
      <c r="R22" s="51">
        <f>t10b!R22+T10a!R22</f>
        <v>0</v>
      </c>
    </row>
    <row r="23" spans="1:221" ht="13.5" x14ac:dyDescent="0.2">
      <c r="A23" s="48">
        <v>18</v>
      </c>
      <c r="B23" s="49" t="str">
        <f>t10b!B23</f>
        <v>STATE BANK OF HYDERABAD</v>
      </c>
      <c r="C23" s="50">
        <f>t10b!C23+T10a!C23</f>
        <v>0</v>
      </c>
      <c r="D23" s="50">
        <f>t10b!D23+T10a!D23</f>
        <v>0</v>
      </c>
      <c r="E23" s="50">
        <f>t10b!E23+T10a!E23</f>
        <v>0</v>
      </c>
      <c r="F23" s="50">
        <f>t10b!F23+T10a!F23</f>
        <v>0</v>
      </c>
      <c r="G23" s="50">
        <f>t10b!G23+T10a!G23</f>
        <v>0</v>
      </c>
      <c r="H23" s="50">
        <f>t10b!H23+T10a!H23</f>
        <v>0</v>
      </c>
      <c r="I23" s="50">
        <f>t10b!I23+T10a!I23</f>
        <v>0</v>
      </c>
      <c r="J23" s="50">
        <f>t10b!J23+T10a!J23</f>
        <v>0</v>
      </c>
      <c r="K23" s="50">
        <f>t10b!K23+T10a!K23</f>
        <v>0</v>
      </c>
      <c r="L23" s="50">
        <f>t10b!L23+T10a!L23</f>
        <v>0</v>
      </c>
      <c r="M23" s="50">
        <f>t10b!M23+T10a!M23</f>
        <v>0</v>
      </c>
      <c r="N23" s="50">
        <f>t10b!N23+T10a!N23</f>
        <v>0</v>
      </c>
      <c r="O23" s="50">
        <f>t10b!O23+T10a!O23</f>
        <v>0</v>
      </c>
      <c r="P23" s="50">
        <f>t10b!P23+T10a!P23</f>
        <v>0</v>
      </c>
      <c r="Q23" s="50">
        <f>t10b!Q23+T10a!Q23</f>
        <v>0</v>
      </c>
      <c r="R23" s="51">
        <f>t10b!R23+T10a!R23</f>
        <v>0</v>
      </c>
    </row>
    <row r="24" spans="1:221" ht="13.5" x14ac:dyDescent="0.2">
      <c r="A24" s="48">
        <v>19</v>
      </c>
      <c r="B24" s="49" t="str">
        <f>t10b!B24</f>
        <v>STATE BANK OF INDIA</v>
      </c>
      <c r="C24" s="50">
        <f>t10b!C24+T10a!C24</f>
        <v>0</v>
      </c>
      <c r="D24" s="50">
        <f>t10b!D24+T10a!D24</f>
        <v>0</v>
      </c>
      <c r="E24" s="50">
        <f>t10b!E24+T10a!E24</f>
        <v>0</v>
      </c>
      <c r="F24" s="50">
        <f>t10b!F24+T10a!F24</f>
        <v>0</v>
      </c>
      <c r="G24" s="50">
        <f>t10b!G24+T10a!G24</f>
        <v>0</v>
      </c>
      <c r="H24" s="50">
        <f>t10b!H24+T10a!H24</f>
        <v>0</v>
      </c>
      <c r="I24" s="50">
        <f>t10b!I24+T10a!I24</f>
        <v>0</v>
      </c>
      <c r="J24" s="50">
        <f>t10b!J24+T10a!J24</f>
        <v>0</v>
      </c>
      <c r="K24" s="50">
        <f>t10b!K24+T10a!K24</f>
        <v>0</v>
      </c>
      <c r="L24" s="50">
        <f>t10b!L24+T10a!L24</f>
        <v>0</v>
      </c>
      <c r="M24" s="50">
        <f>t10b!M24+T10a!M24</f>
        <v>0</v>
      </c>
      <c r="N24" s="50">
        <f>t10b!N24+T10a!N24</f>
        <v>0</v>
      </c>
      <c r="O24" s="50">
        <f>t10b!O24+T10a!O24</f>
        <v>0</v>
      </c>
      <c r="P24" s="50">
        <f>t10b!P24+T10a!P24</f>
        <v>0</v>
      </c>
      <c r="Q24" s="50">
        <f>t10b!Q24+T10a!Q24</f>
        <v>0</v>
      </c>
      <c r="R24" s="51">
        <f>t10b!R24+T10a!R24</f>
        <v>0</v>
      </c>
    </row>
    <row r="25" spans="1:221" ht="13.5" x14ac:dyDescent="0.2">
      <c r="A25" s="48">
        <v>20</v>
      </c>
      <c r="B25" s="49" t="str">
        <f>t10b!B25</f>
        <v>STATE BANK OF PATIALA</v>
      </c>
      <c r="C25" s="50">
        <f>t10b!C25+T10a!C25</f>
        <v>0</v>
      </c>
      <c r="D25" s="50">
        <f>t10b!D25+T10a!D25</f>
        <v>0</v>
      </c>
      <c r="E25" s="50">
        <f>t10b!E25+T10a!E25</f>
        <v>0</v>
      </c>
      <c r="F25" s="50">
        <f>t10b!F25+T10a!F25</f>
        <v>0</v>
      </c>
      <c r="G25" s="50">
        <f>t10b!G25+T10a!G25</f>
        <v>0</v>
      </c>
      <c r="H25" s="50">
        <f>t10b!H25+T10a!H25</f>
        <v>0</v>
      </c>
      <c r="I25" s="50">
        <f>t10b!I25+T10a!I25</f>
        <v>0</v>
      </c>
      <c r="J25" s="50">
        <f>t10b!J25+T10a!J25</f>
        <v>0</v>
      </c>
      <c r="K25" s="50">
        <f>t10b!K25+T10a!K25</f>
        <v>0</v>
      </c>
      <c r="L25" s="50">
        <f>t10b!L25+T10a!L25</f>
        <v>0</v>
      </c>
      <c r="M25" s="50">
        <f>t10b!M25+T10a!M25</f>
        <v>0</v>
      </c>
      <c r="N25" s="50">
        <f>t10b!N25+T10a!N25</f>
        <v>0</v>
      </c>
      <c r="O25" s="50">
        <f>t10b!O25+T10a!O25</f>
        <v>0</v>
      </c>
      <c r="P25" s="50">
        <f>t10b!P25+T10a!P25</f>
        <v>0</v>
      </c>
      <c r="Q25" s="50">
        <f>t10b!Q25+T10a!Q25</f>
        <v>0</v>
      </c>
      <c r="R25" s="51">
        <f>t10b!R25+T10a!R25</f>
        <v>0</v>
      </c>
    </row>
    <row r="26" spans="1:221" ht="13.5" x14ac:dyDescent="0.2">
      <c r="A26" s="48">
        <v>21</v>
      </c>
      <c r="B26" s="49" t="str">
        <f>t10b!B26</f>
        <v>STATE BANK OF TRAVANCORE</v>
      </c>
      <c r="C26" s="50">
        <f>t10b!C26+T10a!C26</f>
        <v>0</v>
      </c>
      <c r="D26" s="50">
        <f>t10b!D26+T10a!D26</f>
        <v>0</v>
      </c>
      <c r="E26" s="50">
        <f>t10b!E26+T10a!E26</f>
        <v>0</v>
      </c>
      <c r="F26" s="50">
        <f>t10b!F26+T10a!F26</f>
        <v>0</v>
      </c>
      <c r="G26" s="50">
        <f>t10b!G26+T10a!G26</f>
        <v>0</v>
      </c>
      <c r="H26" s="50">
        <f>t10b!H26+T10a!H26</f>
        <v>0</v>
      </c>
      <c r="I26" s="50">
        <f>t10b!I26+T10a!I26</f>
        <v>0</v>
      </c>
      <c r="J26" s="50">
        <f>t10b!J26+T10a!J26</f>
        <v>0</v>
      </c>
      <c r="K26" s="50">
        <f>t10b!K26+T10a!K26</f>
        <v>0</v>
      </c>
      <c r="L26" s="50">
        <f>t10b!L26+T10a!L26</f>
        <v>0</v>
      </c>
      <c r="M26" s="50">
        <f>t10b!M26+T10a!M26</f>
        <v>0</v>
      </c>
      <c r="N26" s="50">
        <f>t10b!N26+T10a!N26</f>
        <v>0</v>
      </c>
      <c r="O26" s="50">
        <f>t10b!O26+T10a!O26</f>
        <v>0</v>
      </c>
      <c r="P26" s="50">
        <f>t10b!P26+T10a!P26</f>
        <v>0</v>
      </c>
      <c r="Q26" s="50">
        <f>t10b!Q26+T10a!Q26</f>
        <v>0</v>
      </c>
      <c r="R26" s="51">
        <f>t10b!R26+T10a!R26</f>
        <v>0</v>
      </c>
    </row>
    <row r="27" spans="1:221" ht="13.5" x14ac:dyDescent="0.2">
      <c r="A27" s="48">
        <v>22</v>
      </c>
      <c r="B27" s="49" t="str">
        <f>t10b!B27</f>
        <v>STATE BANK OF BIKANER AND JAIPUR</v>
      </c>
      <c r="C27" s="50">
        <f>t10b!C27+T10a!C27</f>
        <v>0</v>
      </c>
      <c r="D27" s="50">
        <f>t10b!D27+T10a!D27</f>
        <v>0</v>
      </c>
      <c r="E27" s="50">
        <f>t10b!E27+T10a!E27</f>
        <v>0</v>
      </c>
      <c r="F27" s="50">
        <f>t10b!F27+T10a!F27</f>
        <v>0</v>
      </c>
      <c r="G27" s="50">
        <f>t10b!G27+T10a!G27</f>
        <v>0</v>
      </c>
      <c r="H27" s="50">
        <f>t10b!H27+T10a!H27</f>
        <v>0</v>
      </c>
      <c r="I27" s="50">
        <f>t10b!I27+T10a!I27</f>
        <v>0</v>
      </c>
      <c r="J27" s="50">
        <f>t10b!J27+T10a!J27</f>
        <v>0</v>
      </c>
      <c r="K27" s="50">
        <f>t10b!K27+T10a!K27</f>
        <v>0</v>
      </c>
      <c r="L27" s="50">
        <f>t10b!L27+T10a!L27</f>
        <v>0</v>
      </c>
      <c r="M27" s="50">
        <f>t10b!M27+T10a!M27</f>
        <v>0</v>
      </c>
      <c r="N27" s="50">
        <f>t10b!N27+T10a!N27</f>
        <v>0</v>
      </c>
      <c r="O27" s="50">
        <f>t10b!O27+T10a!O27</f>
        <v>0</v>
      </c>
      <c r="P27" s="50">
        <f>t10b!P27+T10a!P27</f>
        <v>0</v>
      </c>
      <c r="Q27" s="50">
        <f>t10b!Q27+T10a!Q27</f>
        <v>0</v>
      </c>
      <c r="R27" s="51">
        <f>t10b!R27+T10a!R27</f>
        <v>0</v>
      </c>
    </row>
    <row r="28" spans="1:221" ht="13.5" x14ac:dyDescent="0.2">
      <c r="A28" s="48">
        <v>23</v>
      </c>
      <c r="B28" s="49" t="str">
        <f>t10b!B28</f>
        <v>SYNDICATE BANK</v>
      </c>
      <c r="C28" s="50">
        <f>t10b!C28+T10a!C28</f>
        <v>0</v>
      </c>
      <c r="D28" s="50">
        <f>t10b!D28+T10a!D28</f>
        <v>0</v>
      </c>
      <c r="E28" s="50">
        <f>t10b!E28+T10a!E28</f>
        <v>1</v>
      </c>
      <c r="F28" s="50">
        <f>t10b!F28+T10a!F28</f>
        <v>0.01</v>
      </c>
      <c r="G28" s="50">
        <f>t10b!G28+T10a!G28</f>
        <v>35</v>
      </c>
      <c r="H28" s="50">
        <f>t10b!H28+T10a!H28</f>
        <v>0.09</v>
      </c>
      <c r="I28" s="50">
        <f>t10b!I28+T10a!I28</f>
        <v>35</v>
      </c>
      <c r="J28" s="50">
        <f>t10b!J28+T10a!J28</f>
        <v>0.09</v>
      </c>
      <c r="K28" s="50">
        <f>t10b!K28+T10a!K28</f>
        <v>0</v>
      </c>
      <c r="L28" s="50">
        <f>t10b!L28+T10a!L28</f>
        <v>0</v>
      </c>
      <c r="M28" s="50">
        <f>t10b!M28+T10a!M28</f>
        <v>6</v>
      </c>
      <c r="N28" s="50">
        <f>t10b!N28+T10a!N28</f>
        <v>0.03</v>
      </c>
      <c r="O28" s="50">
        <f>t10b!O28+T10a!O28</f>
        <v>47</v>
      </c>
      <c r="P28" s="50">
        <f>t10b!P28+T10a!P28</f>
        <v>0.36</v>
      </c>
      <c r="Q28" s="50">
        <f>t10b!Q28+T10a!Q28</f>
        <v>46</v>
      </c>
      <c r="R28" s="51">
        <f>t10b!R28+T10a!R28</f>
        <v>0.33</v>
      </c>
    </row>
    <row r="29" spans="1:221" ht="13.5" x14ac:dyDescent="0.2">
      <c r="A29" s="48">
        <v>24</v>
      </c>
      <c r="B29" s="49" t="str">
        <f>t10b!B29</f>
        <v>UCO BANK</v>
      </c>
      <c r="C29" s="50">
        <f>t10b!C29+T10a!C29</f>
        <v>138</v>
      </c>
      <c r="D29" s="50">
        <f>t10b!D29+T10a!D29</f>
        <v>7.0000000000000007E-2</v>
      </c>
      <c r="E29" s="50">
        <f>t10b!E29+T10a!E29</f>
        <v>237</v>
      </c>
      <c r="F29" s="50">
        <f>t10b!F29+T10a!F29</f>
        <v>0.12</v>
      </c>
      <c r="G29" s="50">
        <f>t10b!G29+T10a!G29</f>
        <v>1865</v>
      </c>
      <c r="H29" s="50">
        <f>t10b!H29+T10a!H29</f>
        <v>1.49</v>
      </c>
      <c r="I29" s="50">
        <f>t10b!I29+T10a!I29</f>
        <v>1329</v>
      </c>
      <c r="J29" s="50">
        <f>t10b!J29+T10a!J29</f>
        <v>0.86</v>
      </c>
      <c r="K29" s="50">
        <f>t10b!K29+T10a!K29</f>
        <v>37</v>
      </c>
      <c r="L29" s="50">
        <f>t10b!L29+T10a!L29</f>
        <v>0.37</v>
      </c>
      <c r="M29" s="50">
        <f>t10b!M29+T10a!M29</f>
        <v>62</v>
      </c>
      <c r="N29" s="50">
        <f>t10b!N29+T10a!N29</f>
        <v>0.74</v>
      </c>
      <c r="O29" s="50">
        <f>t10b!O29+T10a!O29</f>
        <v>1668</v>
      </c>
      <c r="P29" s="50">
        <f>t10b!P29+T10a!P29</f>
        <v>7.04</v>
      </c>
      <c r="Q29" s="50">
        <f>t10b!Q29+T10a!Q29</f>
        <v>1092</v>
      </c>
      <c r="R29" s="51">
        <f>t10b!R29+T10a!R29</f>
        <v>4.07</v>
      </c>
    </row>
    <row r="30" spans="1:221" ht="13.5" x14ac:dyDescent="0.2">
      <c r="A30" s="48">
        <v>25</v>
      </c>
      <c r="B30" s="49" t="str">
        <f>t10b!B30</f>
        <v>UNION BANK OF INDIA</v>
      </c>
      <c r="C30" s="50">
        <f>t10b!C30+T10a!C30</f>
        <v>7</v>
      </c>
      <c r="D30" s="50">
        <f>t10b!D30+T10a!D30</f>
        <v>0</v>
      </c>
      <c r="E30" s="50">
        <f>t10b!E30+T10a!E30</f>
        <v>93</v>
      </c>
      <c r="F30" s="50">
        <f>t10b!F30+T10a!F30</f>
        <v>0</v>
      </c>
      <c r="G30" s="50">
        <f>t10b!G30+T10a!G30</f>
        <v>1521</v>
      </c>
      <c r="H30" s="50">
        <f>t10b!H30+T10a!H30</f>
        <v>0</v>
      </c>
      <c r="I30" s="50">
        <f>t10b!I30+T10a!I30</f>
        <v>1256</v>
      </c>
      <c r="J30" s="50">
        <f>t10b!J30+T10a!J30</f>
        <v>0</v>
      </c>
      <c r="K30" s="50">
        <f>t10b!K30+T10a!K30</f>
        <v>21</v>
      </c>
      <c r="L30" s="50">
        <f>t10b!L30+T10a!L30</f>
        <v>0.17</v>
      </c>
      <c r="M30" s="50">
        <f>t10b!M30+T10a!M30</f>
        <v>103</v>
      </c>
      <c r="N30" s="50">
        <f>t10b!N30+T10a!N30</f>
        <v>1.38</v>
      </c>
      <c r="O30" s="50">
        <f>t10b!O30+T10a!O30</f>
        <v>1120</v>
      </c>
      <c r="P30" s="50">
        <f>t10b!P30+T10a!P30</f>
        <v>4.49</v>
      </c>
      <c r="Q30" s="50">
        <f>t10b!Q30+T10a!Q30</f>
        <v>1120</v>
      </c>
      <c r="R30" s="51">
        <f>t10b!R30+T10a!R30</f>
        <v>4.49</v>
      </c>
    </row>
    <row r="31" spans="1:221" ht="13.5" x14ac:dyDescent="0.2">
      <c r="A31" s="48">
        <v>26</v>
      </c>
      <c r="B31" s="49" t="str">
        <f>t10b!B31</f>
        <v>UNITED BANK OF INDIA</v>
      </c>
      <c r="C31" s="50">
        <f>t10b!C31+T10a!C31</f>
        <v>72</v>
      </c>
      <c r="D31" s="50">
        <f>t10b!D31+T10a!D31</f>
        <v>7.0000000000000007E-2</v>
      </c>
      <c r="E31" s="50">
        <f>t10b!E31+T10a!E31</f>
        <v>327</v>
      </c>
      <c r="F31" s="50">
        <f>t10b!F31+T10a!F31</f>
        <v>0.222</v>
      </c>
      <c r="G31" s="50">
        <f>t10b!G31+T10a!G31</f>
        <v>327</v>
      </c>
      <c r="H31" s="50">
        <f>t10b!H31+T10a!H31</f>
        <v>0.222</v>
      </c>
      <c r="I31" s="50">
        <f>t10b!I31+T10a!I31</f>
        <v>220</v>
      </c>
      <c r="J31" s="50">
        <f>t10b!J31+T10a!J31</f>
        <v>0.17700000000000002</v>
      </c>
      <c r="K31" s="50">
        <f>t10b!K31+T10a!K31</f>
        <v>32</v>
      </c>
      <c r="L31" s="50">
        <f>t10b!L31+T10a!L31</f>
        <v>0.2</v>
      </c>
      <c r="M31" s="50">
        <f>t10b!M31+T10a!M31</f>
        <v>127</v>
      </c>
      <c r="N31" s="50">
        <f>t10b!N31+T10a!N31</f>
        <v>0.88</v>
      </c>
      <c r="O31" s="50">
        <f>t10b!O31+T10a!O31</f>
        <v>127</v>
      </c>
      <c r="P31" s="50">
        <f>t10b!P31+T10a!P31</f>
        <v>0.88</v>
      </c>
      <c r="Q31" s="50">
        <f>t10b!Q31+T10a!Q31</f>
        <v>102</v>
      </c>
      <c r="R31" s="51">
        <f>t10b!R31+T10a!R31</f>
        <v>0.68</v>
      </c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</row>
    <row r="32" spans="1:221" ht="13.5" x14ac:dyDescent="0.2">
      <c r="A32" s="48">
        <v>27</v>
      </c>
      <c r="B32" s="49" t="str">
        <f>t10b!B32</f>
        <v>VIJAYA BANK</v>
      </c>
      <c r="C32" s="50">
        <f>t10b!C32+T10a!C32</f>
        <v>0</v>
      </c>
      <c r="D32" s="50">
        <f>t10b!D32+T10a!D32</f>
        <v>0</v>
      </c>
      <c r="E32" s="50">
        <f>t10b!E32+T10a!E32</f>
        <v>10</v>
      </c>
      <c r="F32" s="50">
        <f>t10b!F32+T10a!F32</f>
        <v>1E-3</v>
      </c>
      <c r="G32" s="50">
        <f>t10b!G32+T10a!G32</f>
        <v>50</v>
      </c>
      <c r="H32" s="50">
        <f>t10b!H32+T10a!H32</f>
        <v>0.05</v>
      </c>
      <c r="I32" s="50">
        <f>t10b!I32+T10a!I32</f>
        <v>25</v>
      </c>
      <c r="J32" s="50">
        <f>t10b!J32+T10a!J32</f>
        <v>0.05</v>
      </c>
      <c r="K32" s="50">
        <f>t10b!K32+T10a!K32</f>
        <v>0</v>
      </c>
      <c r="L32" s="50">
        <f>t10b!L32+T10a!L32</f>
        <v>0</v>
      </c>
      <c r="M32" s="50">
        <f>t10b!M32+T10a!M32</f>
        <v>25</v>
      </c>
      <c r="N32" s="50">
        <f>t10b!N32+T10a!N32</f>
        <v>0.12000000000000001</v>
      </c>
      <c r="O32" s="50">
        <f>t10b!O32+T10a!O32</f>
        <v>15</v>
      </c>
      <c r="P32" s="50">
        <f>t10b!P32+T10a!P32</f>
        <v>0.09</v>
      </c>
      <c r="Q32" s="50">
        <f>t10b!Q32+T10a!Q32</f>
        <v>0</v>
      </c>
      <c r="R32" s="51">
        <f>t10b!R32+T10a!R32</f>
        <v>0</v>
      </c>
    </row>
    <row r="33" spans="1:221" s="22" customFormat="1" ht="13.5" x14ac:dyDescent="0.2">
      <c r="A33" s="27"/>
      <c r="B33" s="23" t="str">
        <f>t10b!B33</f>
        <v>SUB TOTAL (PSUs)</v>
      </c>
      <c r="C33" s="10">
        <f t="shared" ref="C33:R33" si="0">SUM(C6:C32)</f>
        <v>1060</v>
      </c>
      <c r="D33" s="11">
        <f t="shared" si="0"/>
        <v>3.8299999999999996</v>
      </c>
      <c r="E33" s="10">
        <f t="shared" si="0"/>
        <v>2395</v>
      </c>
      <c r="F33" s="11">
        <f t="shared" si="0"/>
        <v>10.772999999999998</v>
      </c>
      <c r="G33" s="10">
        <f t="shared" si="0"/>
        <v>26051</v>
      </c>
      <c r="H33" s="11">
        <f t="shared" si="0"/>
        <v>130.21200000000005</v>
      </c>
      <c r="I33" s="10">
        <f t="shared" si="0"/>
        <v>20786</v>
      </c>
      <c r="J33" s="11">
        <f t="shared" si="0"/>
        <v>35.748600000000003</v>
      </c>
      <c r="K33" s="10">
        <f t="shared" si="0"/>
        <v>1004</v>
      </c>
      <c r="L33" s="11">
        <f t="shared" si="0"/>
        <v>11.779999999999998</v>
      </c>
      <c r="M33" s="10">
        <f t="shared" si="0"/>
        <v>2524</v>
      </c>
      <c r="N33" s="11">
        <f t="shared" si="0"/>
        <v>955.92000000000007</v>
      </c>
      <c r="O33" s="10">
        <f t="shared" si="0"/>
        <v>16980</v>
      </c>
      <c r="P33" s="11">
        <f t="shared" si="0"/>
        <v>125.67</v>
      </c>
      <c r="Q33" s="10">
        <f t="shared" si="0"/>
        <v>14412</v>
      </c>
      <c r="R33" s="28">
        <f t="shared" si="0"/>
        <v>105.75000000000001</v>
      </c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</row>
    <row r="34" spans="1:221" ht="13.5" x14ac:dyDescent="0.2">
      <c r="A34" s="48">
        <v>28</v>
      </c>
      <c r="B34" s="49" t="str">
        <f>t10b!B34</f>
        <v>AXIS BANK</v>
      </c>
      <c r="C34" s="50">
        <f>t10b!C34+T10a!C34</f>
        <v>0</v>
      </c>
      <c r="D34" s="50">
        <f>t10b!D34+T10a!D34</f>
        <v>0</v>
      </c>
      <c r="E34" s="50">
        <f>t10b!E34+T10a!E34</f>
        <v>0</v>
      </c>
      <c r="F34" s="50">
        <f>t10b!F34+T10a!F34</f>
        <v>0</v>
      </c>
      <c r="G34" s="50">
        <f>t10b!G34+T10a!G34</f>
        <v>0</v>
      </c>
      <c r="H34" s="50">
        <f>t10b!H34+T10a!H34</f>
        <v>0</v>
      </c>
      <c r="I34" s="50">
        <f>t10b!I34+T10a!I34</f>
        <v>0</v>
      </c>
      <c r="J34" s="50">
        <f>t10b!J34+T10a!J34</f>
        <v>0</v>
      </c>
      <c r="K34" s="50">
        <f>t10b!K34+T10a!K34</f>
        <v>0</v>
      </c>
      <c r="L34" s="50">
        <f>t10b!L34+T10a!L34</f>
        <v>0</v>
      </c>
      <c r="M34" s="50">
        <f>t10b!M34+T10a!M34</f>
        <v>0</v>
      </c>
      <c r="N34" s="50">
        <f>t10b!N34+T10a!N34</f>
        <v>0</v>
      </c>
      <c r="O34" s="50">
        <f>t10b!O34+T10a!O34</f>
        <v>45</v>
      </c>
      <c r="P34" s="50">
        <f>t10b!P34+T10a!P34</f>
        <v>1.99</v>
      </c>
      <c r="Q34" s="50">
        <f>t10b!Q34+T10a!Q34</f>
        <v>45</v>
      </c>
      <c r="R34" s="51">
        <f>t10b!R34+T10a!R34</f>
        <v>1.99</v>
      </c>
    </row>
    <row r="35" spans="1:221" ht="13.5" x14ac:dyDescent="0.2">
      <c r="A35" s="48">
        <v>29</v>
      </c>
      <c r="B35" s="49" t="str">
        <f>t10b!B35</f>
        <v>BANDHAN BANK</v>
      </c>
      <c r="C35" s="50">
        <f>t10b!C35+T10a!C35</f>
        <v>0</v>
      </c>
      <c r="D35" s="50">
        <f>t10b!D35+T10a!D35</f>
        <v>0</v>
      </c>
      <c r="E35" s="50">
        <f>t10b!E35+T10a!E35</f>
        <v>0</v>
      </c>
      <c r="F35" s="50">
        <f>t10b!F35+T10a!F35</f>
        <v>0</v>
      </c>
      <c r="G35" s="50">
        <f>t10b!G35+T10a!G35</f>
        <v>0</v>
      </c>
      <c r="H35" s="50">
        <f>t10b!H35+T10a!H35</f>
        <v>0</v>
      </c>
      <c r="I35" s="50">
        <f>t10b!I35+T10a!I35</f>
        <v>0</v>
      </c>
      <c r="J35" s="50">
        <f>t10b!J35+T10a!J35</f>
        <v>0</v>
      </c>
      <c r="K35" s="50">
        <f>t10b!K35+T10a!K35</f>
        <v>0</v>
      </c>
      <c r="L35" s="50">
        <f>t10b!L35+T10a!L35</f>
        <v>0</v>
      </c>
      <c r="M35" s="50">
        <f>t10b!M35+T10a!M35</f>
        <v>0</v>
      </c>
      <c r="N35" s="50">
        <f>t10b!N35+T10a!N35</f>
        <v>0</v>
      </c>
      <c r="O35" s="50">
        <f>t10b!O35+T10a!O35</f>
        <v>0</v>
      </c>
      <c r="P35" s="50">
        <f>t10b!P35+T10a!P35</f>
        <v>0</v>
      </c>
      <c r="Q35" s="50">
        <f>t10b!Q35+T10a!Q35</f>
        <v>0</v>
      </c>
      <c r="R35" s="51">
        <f>t10b!R35+T10a!R35</f>
        <v>0</v>
      </c>
    </row>
    <row r="36" spans="1:221" ht="13.5" x14ac:dyDescent="0.2">
      <c r="A36" s="48">
        <v>30</v>
      </c>
      <c r="B36" s="49" t="str">
        <f>t10b!B36</f>
        <v>CITY UNION BANK</v>
      </c>
      <c r="C36" s="50">
        <f>t10b!C36+T10a!C36</f>
        <v>0</v>
      </c>
      <c r="D36" s="50">
        <f>t10b!D36+T10a!D36</f>
        <v>0</v>
      </c>
      <c r="E36" s="50">
        <f>t10b!E36+T10a!E36</f>
        <v>0</v>
      </c>
      <c r="F36" s="50">
        <f>t10b!F36+T10a!F36</f>
        <v>0</v>
      </c>
      <c r="G36" s="50">
        <f>t10b!G36+T10a!G36</f>
        <v>0</v>
      </c>
      <c r="H36" s="50">
        <f>t10b!H36+T10a!H36</f>
        <v>0</v>
      </c>
      <c r="I36" s="50">
        <f>t10b!I36+T10a!I36</f>
        <v>0</v>
      </c>
      <c r="J36" s="50">
        <f>t10b!J36+T10a!J36</f>
        <v>0</v>
      </c>
      <c r="K36" s="50">
        <f>t10b!K36+T10a!K36</f>
        <v>0</v>
      </c>
      <c r="L36" s="50">
        <f>t10b!L36+T10a!L36</f>
        <v>0</v>
      </c>
      <c r="M36" s="50">
        <f>t10b!M36+T10a!M36</f>
        <v>0</v>
      </c>
      <c r="N36" s="50">
        <f>t10b!N36+T10a!N36</f>
        <v>0</v>
      </c>
      <c r="O36" s="50">
        <f>t10b!O36+T10a!O36</f>
        <v>0</v>
      </c>
      <c r="P36" s="50">
        <f>t10b!P36+T10a!P36</f>
        <v>0</v>
      </c>
      <c r="Q36" s="50">
        <f>t10b!Q36+T10a!Q36</f>
        <v>0</v>
      </c>
      <c r="R36" s="51">
        <f>t10b!R36+T10a!R36</f>
        <v>0</v>
      </c>
    </row>
    <row r="37" spans="1:221" ht="13.5" x14ac:dyDescent="0.2">
      <c r="A37" s="48">
        <v>31</v>
      </c>
      <c r="B37" s="49" t="str">
        <f>t10b!B37</f>
        <v>DCB BANK</v>
      </c>
      <c r="C37" s="50">
        <f>t10b!C37+T10a!C37</f>
        <v>1993</v>
      </c>
      <c r="D37" s="50">
        <f>t10b!D37+T10a!D37</f>
        <v>43</v>
      </c>
      <c r="E37" s="50">
        <f>t10b!E37+T10a!E37</f>
        <v>2443</v>
      </c>
      <c r="F37" s="50">
        <f>t10b!F37+T10a!F37</f>
        <v>42</v>
      </c>
      <c r="G37" s="50">
        <f>t10b!G37+T10a!G37</f>
        <v>2443</v>
      </c>
      <c r="H37" s="50">
        <f>t10b!H37+T10a!H37</f>
        <v>42</v>
      </c>
      <c r="I37" s="50">
        <f>t10b!I37+T10a!I37</f>
        <v>0</v>
      </c>
      <c r="J37" s="50">
        <f>t10b!J37+T10a!J37</f>
        <v>0</v>
      </c>
      <c r="K37" s="50">
        <f>t10b!K37+T10a!K37</f>
        <v>429</v>
      </c>
      <c r="L37" s="50">
        <f>t10b!L37+T10a!L37</f>
        <v>9.33</v>
      </c>
      <c r="M37" s="50">
        <f>t10b!M37+T10a!M37</f>
        <v>429</v>
      </c>
      <c r="N37" s="50">
        <f>t10b!N37+T10a!N37</f>
        <v>9.33</v>
      </c>
      <c r="O37" s="50">
        <f>t10b!O37+T10a!O37</f>
        <v>429</v>
      </c>
      <c r="P37" s="50">
        <f>t10b!P37+T10a!P37</f>
        <v>9.33</v>
      </c>
      <c r="Q37" s="50">
        <f>t10b!Q37+T10a!Q37</f>
        <v>0</v>
      </c>
      <c r="R37" s="51">
        <f>t10b!R37+T10a!R37</f>
        <v>5.13</v>
      </c>
    </row>
    <row r="38" spans="1:221" ht="13.5" x14ac:dyDescent="0.2">
      <c r="A38" s="48">
        <v>32</v>
      </c>
      <c r="B38" s="49" t="str">
        <f>t10b!B38</f>
        <v>FEDERAL BANK</v>
      </c>
      <c r="C38" s="50">
        <f>t10b!C38+T10a!C38</f>
        <v>0</v>
      </c>
      <c r="D38" s="50">
        <f>t10b!D38+T10a!D38</f>
        <v>0</v>
      </c>
      <c r="E38" s="50">
        <f>t10b!E38+T10a!E38</f>
        <v>0</v>
      </c>
      <c r="F38" s="50">
        <f>t10b!F38+T10a!F38</f>
        <v>0</v>
      </c>
      <c r="G38" s="50">
        <f>t10b!G38+T10a!G38</f>
        <v>0</v>
      </c>
      <c r="H38" s="50">
        <f>t10b!H38+T10a!H38</f>
        <v>0</v>
      </c>
      <c r="I38" s="50">
        <f>t10b!I38+T10a!I38</f>
        <v>0</v>
      </c>
      <c r="J38" s="50">
        <f>t10b!J38+T10a!J38</f>
        <v>0</v>
      </c>
      <c r="K38" s="50">
        <f>t10b!K38+T10a!K38</f>
        <v>0</v>
      </c>
      <c r="L38" s="50">
        <f>t10b!L38+T10a!L38</f>
        <v>0</v>
      </c>
      <c r="M38" s="50">
        <f>t10b!M38+T10a!M38</f>
        <v>0</v>
      </c>
      <c r="N38" s="50">
        <f>t10b!N38+T10a!N38</f>
        <v>0</v>
      </c>
      <c r="O38" s="50">
        <f>t10b!O38+T10a!O38</f>
        <v>0</v>
      </c>
      <c r="P38" s="50">
        <f>t10b!P38+T10a!P38</f>
        <v>0</v>
      </c>
      <c r="Q38" s="50">
        <f>t10b!Q38+T10a!Q38</f>
        <v>0</v>
      </c>
      <c r="R38" s="51">
        <f>t10b!R38+T10a!R38</f>
        <v>0</v>
      </c>
    </row>
    <row r="39" spans="1:221" ht="13.5" x14ac:dyDescent="0.2">
      <c r="A39" s="48">
        <v>33</v>
      </c>
      <c r="B39" s="49" t="str">
        <f>t10b!B39</f>
        <v>HDFC BANK LTD</v>
      </c>
      <c r="C39" s="50">
        <f>t10b!C39+T10a!C39</f>
        <v>0</v>
      </c>
      <c r="D39" s="50">
        <f>t10b!D39+T10a!D39</f>
        <v>0</v>
      </c>
      <c r="E39" s="50">
        <f>t10b!E39+T10a!E39</f>
        <v>0</v>
      </c>
      <c r="F39" s="50">
        <f>t10b!F39+T10a!F39</f>
        <v>0</v>
      </c>
      <c r="G39" s="50">
        <f>t10b!G39+T10a!G39</f>
        <v>0</v>
      </c>
      <c r="H39" s="50">
        <f>t10b!H39+T10a!H39</f>
        <v>0</v>
      </c>
      <c r="I39" s="50">
        <f>t10b!I39+T10a!I39</f>
        <v>0</v>
      </c>
      <c r="J39" s="50">
        <f>t10b!J39+T10a!J39</f>
        <v>0</v>
      </c>
      <c r="K39" s="50">
        <f>t10b!K39+T10a!K39</f>
        <v>2</v>
      </c>
      <c r="L39" s="50">
        <f>t10b!L39+T10a!L39</f>
        <v>0.02</v>
      </c>
      <c r="M39" s="50">
        <f>t10b!M39+T10a!M39</f>
        <v>28</v>
      </c>
      <c r="N39" s="50">
        <f>t10b!N39+T10a!N39</f>
        <v>0.21</v>
      </c>
      <c r="O39" s="50">
        <f>t10b!O39+T10a!O39</f>
        <v>28</v>
      </c>
      <c r="P39" s="50">
        <f>t10b!P39+T10a!P39</f>
        <v>0.21</v>
      </c>
      <c r="Q39" s="50">
        <f>t10b!Q39+T10a!Q39</f>
        <v>28</v>
      </c>
      <c r="R39" s="51">
        <f>t10b!R39+T10a!R39</f>
        <v>0.21</v>
      </c>
    </row>
    <row r="40" spans="1:221" ht="13.5" x14ac:dyDescent="0.2">
      <c r="A40" s="48">
        <v>34</v>
      </c>
      <c r="B40" s="49" t="str">
        <f>t10b!B40</f>
        <v>H S B C</v>
      </c>
      <c r="C40" s="50">
        <f>t10b!C40+T10a!C40</f>
        <v>0</v>
      </c>
      <c r="D40" s="50">
        <f>t10b!D40+T10a!D40</f>
        <v>0</v>
      </c>
      <c r="E40" s="50">
        <f>t10b!E40+T10a!E40</f>
        <v>0</v>
      </c>
      <c r="F40" s="50">
        <f>t10b!F40+T10a!F40</f>
        <v>0</v>
      </c>
      <c r="G40" s="50">
        <f>t10b!G40+T10a!G40</f>
        <v>0</v>
      </c>
      <c r="H40" s="50">
        <f>t10b!H40+T10a!H40</f>
        <v>0</v>
      </c>
      <c r="I40" s="50">
        <f>t10b!I40+T10a!I40</f>
        <v>0</v>
      </c>
      <c r="J40" s="50">
        <f>t10b!J40+T10a!J40</f>
        <v>0</v>
      </c>
      <c r="K40" s="50">
        <f>t10b!K40+T10a!K40</f>
        <v>0</v>
      </c>
      <c r="L40" s="50">
        <f>t10b!L40+T10a!L40</f>
        <v>0</v>
      </c>
      <c r="M40" s="50">
        <f>t10b!M40+T10a!M40</f>
        <v>0</v>
      </c>
      <c r="N40" s="50">
        <f>t10b!N40+T10a!N40</f>
        <v>0</v>
      </c>
      <c r="O40" s="50">
        <f>t10b!O40+T10a!O40</f>
        <v>0</v>
      </c>
      <c r="P40" s="50">
        <f>t10b!P40+T10a!P40</f>
        <v>0</v>
      </c>
      <c r="Q40" s="50">
        <f>t10b!Q40+T10a!Q40</f>
        <v>0</v>
      </c>
      <c r="R40" s="51">
        <f>t10b!R40+T10a!R40</f>
        <v>0</v>
      </c>
    </row>
    <row r="41" spans="1:221" ht="13.5" x14ac:dyDescent="0.2">
      <c r="A41" s="48">
        <v>35</v>
      </c>
      <c r="B41" s="49" t="str">
        <f>t10b!B41</f>
        <v>ICICI BANK</v>
      </c>
      <c r="C41" s="50">
        <f>t10b!C41+T10a!C41</f>
        <v>0</v>
      </c>
      <c r="D41" s="50">
        <f>t10b!D41+T10a!D41</f>
        <v>0</v>
      </c>
      <c r="E41" s="50">
        <f>t10b!E41+T10a!E41</f>
        <v>0</v>
      </c>
      <c r="F41" s="50">
        <f>t10b!F41+T10a!F41</f>
        <v>0</v>
      </c>
      <c r="G41" s="50">
        <f>t10b!G41+T10a!G41</f>
        <v>0</v>
      </c>
      <c r="H41" s="50">
        <f>t10b!H41+T10a!H41</f>
        <v>0</v>
      </c>
      <c r="I41" s="50">
        <f>t10b!I41+T10a!I41</f>
        <v>0</v>
      </c>
      <c r="J41" s="50">
        <f>t10b!J41+T10a!J41</f>
        <v>0</v>
      </c>
      <c r="K41" s="50">
        <f>t10b!K41+T10a!K41</f>
        <v>0</v>
      </c>
      <c r="L41" s="50">
        <f>t10b!L41+T10a!L41</f>
        <v>0</v>
      </c>
      <c r="M41" s="50">
        <f>t10b!M41+T10a!M41</f>
        <v>0</v>
      </c>
      <c r="N41" s="50">
        <f>t10b!N41+T10a!N41</f>
        <v>0</v>
      </c>
      <c r="O41" s="50">
        <f>t10b!O41+T10a!O41</f>
        <v>0</v>
      </c>
      <c r="P41" s="50">
        <f>t10b!P41+T10a!P41</f>
        <v>0</v>
      </c>
      <c r="Q41" s="50">
        <f>t10b!Q41+T10a!Q41</f>
        <v>0</v>
      </c>
      <c r="R41" s="51">
        <f>t10b!R41+T10a!R41</f>
        <v>0</v>
      </c>
    </row>
    <row r="42" spans="1:221" ht="13.5" x14ac:dyDescent="0.2">
      <c r="A42" s="54">
        <v>36</v>
      </c>
      <c r="B42" s="49" t="str">
        <f>t10b!B42</f>
        <v>INDUSIND BANK</v>
      </c>
      <c r="C42" s="50">
        <f>t10b!C42+T10a!C42</f>
        <v>0</v>
      </c>
      <c r="D42" s="50">
        <f>t10b!D42+T10a!D42</f>
        <v>0</v>
      </c>
      <c r="E42" s="50">
        <f>t10b!E42+T10a!E42</f>
        <v>0</v>
      </c>
      <c r="F42" s="50">
        <f>t10b!F42+T10a!F42</f>
        <v>0</v>
      </c>
      <c r="G42" s="50">
        <f>t10b!G42+T10a!G42</f>
        <v>0</v>
      </c>
      <c r="H42" s="50">
        <f>t10b!H42+T10a!H42</f>
        <v>0</v>
      </c>
      <c r="I42" s="50">
        <f>t10b!I42+T10a!I42</f>
        <v>0</v>
      </c>
      <c r="J42" s="50">
        <f>t10b!J42+T10a!J42</f>
        <v>0</v>
      </c>
      <c r="K42" s="50">
        <f>t10b!K42+T10a!K42</f>
        <v>0</v>
      </c>
      <c r="L42" s="50">
        <f>t10b!L42+T10a!L42</f>
        <v>0</v>
      </c>
      <c r="M42" s="50">
        <f>t10b!M42+T10a!M42</f>
        <v>0</v>
      </c>
      <c r="N42" s="50">
        <f>t10b!N42+T10a!N42</f>
        <v>0</v>
      </c>
      <c r="O42" s="50">
        <f>t10b!O42+T10a!O42</f>
        <v>0</v>
      </c>
      <c r="P42" s="50">
        <f>t10b!P42+T10a!P42</f>
        <v>0</v>
      </c>
      <c r="Q42" s="50">
        <f>t10b!Q42+T10a!Q42</f>
        <v>0</v>
      </c>
      <c r="R42" s="51">
        <f>t10b!R42+T10a!R42</f>
        <v>0</v>
      </c>
    </row>
    <row r="43" spans="1:221" ht="13.5" x14ac:dyDescent="0.2">
      <c r="A43" s="54">
        <v>37</v>
      </c>
      <c r="B43" s="49" t="str">
        <f>t10b!B43</f>
        <v>J AND K BANK</v>
      </c>
      <c r="C43" s="50">
        <f>t10b!C43+T10a!C43</f>
        <v>0</v>
      </c>
      <c r="D43" s="50">
        <f>t10b!D43+T10a!D43</f>
        <v>0</v>
      </c>
      <c r="E43" s="50">
        <f>t10b!E43+T10a!E43</f>
        <v>0</v>
      </c>
      <c r="F43" s="50">
        <f>t10b!F43+T10a!F43</f>
        <v>0</v>
      </c>
      <c r="G43" s="50">
        <f>t10b!G43+T10a!G43</f>
        <v>0</v>
      </c>
      <c r="H43" s="50">
        <f>t10b!H43+T10a!H43</f>
        <v>0</v>
      </c>
      <c r="I43" s="50">
        <f>t10b!I43+T10a!I43</f>
        <v>0</v>
      </c>
      <c r="J43" s="50">
        <f>t10b!J43+T10a!J43</f>
        <v>0</v>
      </c>
      <c r="K43" s="50">
        <f>t10b!K43+T10a!K43</f>
        <v>0</v>
      </c>
      <c r="L43" s="50">
        <f>t10b!L43+T10a!L43</f>
        <v>0</v>
      </c>
      <c r="M43" s="50">
        <f>t10b!M43+T10a!M43</f>
        <v>0</v>
      </c>
      <c r="N43" s="50">
        <f>t10b!N43+T10a!N43</f>
        <v>0</v>
      </c>
      <c r="O43" s="50">
        <f>t10b!O43+T10a!O43</f>
        <v>0</v>
      </c>
      <c r="P43" s="50">
        <f>t10b!P43+T10a!P43</f>
        <v>0</v>
      </c>
      <c r="Q43" s="50">
        <f>t10b!Q43+T10a!Q43</f>
        <v>0</v>
      </c>
      <c r="R43" s="51">
        <f>t10b!R43+T10a!R43</f>
        <v>0</v>
      </c>
    </row>
    <row r="44" spans="1:221" ht="13.5" x14ac:dyDescent="0.2">
      <c r="A44" s="54">
        <v>38</v>
      </c>
      <c r="B44" s="49" t="str">
        <f>t10b!B44</f>
        <v>KARNATAKA BANK LTD</v>
      </c>
      <c r="C44" s="50">
        <f>t10b!C44+T10a!C44</f>
        <v>1</v>
      </c>
      <c r="D44" s="50">
        <f>t10b!D44+T10a!D44</f>
        <v>0.01</v>
      </c>
      <c r="E44" s="50">
        <f>t10b!E44+T10a!E44</f>
        <v>0</v>
      </c>
      <c r="F44" s="50">
        <f>t10b!F44+T10a!F44</f>
        <v>0</v>
      </c>
      <c r="G44" s="50">
        <f>t10b!G44+T10a!G44</f>
        <v>0</v>
      </c>
      <c r="H44" s="50">
        <f>t10b!H44+T10a!H44</f>
        <v>0</v>
      </c>
      <c r="I44" s="50">
        <f>t10b!I44+T10a!I44</f>
        <v>0</v>
      </c>
      <c r="J44" s="50">
        <f>t10b!J44+T10a!J44</f>
        <v>0</v>
      </c>
      <c r="K44" s="50">
        <f>t10b!K44+T10a!K44</f>
        <v>0</v>
      </c>
      <c r="L44" s="50">
        <f>t10b!L44+T10a!L44</f>
        <v>0</v>
      </c>
      <c r="M44" s="50">
        <f>t10b!M44+T10a!M44</f>
        <v>0</v>
      </c>
      <c r="N44" s="50">
        <f>t10b!N44+T10a!N44</f>
        <v>0</v>
      </c>
      <c r="O44" s="50">
        <f>t10b!O44+T10a!O44</f>
        <v>0</v>
      </c>
      <c r="P44" s="50">
        <f>t10b!P44+T10a!P44</f>
        <v>0</v>
      </c>
      <c r="Q44" s="50">
        <f>t10b!Q44+T10a!Q44</f>
        <v>0</v>
      </c>
      <c r="R44" s="51">
        <f>t10b!R44+T10a!R44</f>
        <v>0</v>
      </c>
    </row>
    <row r="45" spans="1:221" ht="13.5" x14ac:dyDescent="0.2">
      <c r="A45" s="54">
        <v>39</v>
      </c>
      <c r="B45" s="49" t="str">
        <f>t10b!B45</f>
        <v>KARUR VYSHYA BANK</v>
      </c>
      <c r="C45" s="50">
        <f>t10b!C45+T10a!C45</f>
        <v>0</v>
      </c>
      <c r="D45" s="50">
        <f>t10b!D45+T10a!D45</f>
        <v>0</v>
      </c>
      <c r="E45" s="50">
        <f>t10b!E45+T10a!E45</f>
        <v>0</v>
      </c>
      <c r="F45" s="50">
        <f>t10b!F45+T10a!F45</f>
        <v>0</v>
      </c>
      <c r="G45" s="50">
        <f>t10b!G45+T10a!G45</f>
        <v>0</v>
      </c>
      <c r="H45" s="50">
        <f>t10b!H45+T10a!H45</f>
        <v>0</v>
      </c>
      <c r="I45" s="50">
        <f>t10b!I45+T10a!I45</f>
        <v>0</v>
      </c>
      <c r="J45" s="50">
        <f>t10b!J45+T10a!J45</f>
        <v>0</v>
      </c>
      <c r="K45" s="50">
        <f>t10b!K45+T10a!K45</f>
        <v>0</v>
      </c>
      <c r="L45" s="50">
        <f>t10b!L45+T10a!L45</f>
        <v>0</v>
      </c>
      <c r="M45" s="50">
        <f>t10b!M45+T10a!M45</f>
        <v>0</v>
      </c>
      <c r="N45" s="50">
        <f>t10b!N45+T10a!N45</f>
        <v>0</v>
      </c>
      <c r="O45" s="50">
        <f>t10b!O45+T10a!O45</f>
        <v>0</v>
      </c>
      <c r="P45" s="50">
        <f>t10b!P45+T10a!P45</f>
        <v>0</v>
      </c>
      <c r="Q45" s="50">
        <f>t10b!Q45+T10a!Q45</f>
        <v>0</v>
      </c>
      <c r="R45" s="51">
        <f>t10b!R45+T10a!R45</f>
        <v>0</v>
      </c>
    </row>
    <row r="46" spans="1:221" ht="13.5" x14ac:dyDescent="0.2">
      <c r="A46" s="54">
        <v>40</v>
      </c>
      <c r="B46" s="49" t="str">
        <f>t10b!B46</f>
        <v>KOTAK MAHINDRA BANK</v>
      </c>
      <c r="C46" s="50">
        <f>t10b!C46+T10a!C46</f>
        <v>0</v>
      </c>
      <c r="D46" s="50">
        <f>t10b!D46+T10a!D46</f>
        <v>0</v>
      </c>
      <c r="E46" s="50">
        <f>t10b!E46+T10a!E46</f>
        <v>0</v>
      </c>
      <c r="F46" s="50">
        <f>t10b!F46+T10a!F46</f>
        <v>0</v>
      </c>
      <c r="G46" s="50">
        <f>t10b!G46+T10a!G46</f>
        <v>0</v>
      </c>
      <c r="H46" s="50">
        <f>t10b!H46+T10a!H46</f>
        <v>0</v>
      </c>
      <c r="I46" s="50">
        <f>t10b!I46+T10a!I46</f>
        <v>0</v>
      </c>
      <c r="J46" s="50">
        <f>t10b!J46+T10a!J46</f>
        <v>0</v>
      </c>
      <c r="K46" s="50">
        <f>t10b!K46+T10a!K46</f>
        <v>0</v>
      </c>
      <c r="L46" s="50">
        <f>t10b!L46+T10a!L46</f>
        <v>0</v>
      </c>
      <c r="M46" s="50">
        <f>t10b!M46+T10a!M46</f>
        <v>0</v>
      </c>
      <c r="N46" s="50">
        <f>t10b!N46+T10a!N46</f>
        <v>0</v>
      </c>
      <c r="O46" s="50">
        <f>t10b!O46+T10a!O46</f>
        <v>0</v>
      </c>
      <c r="P46" s="50">
        <f>t10b!P46+T10a!P46</f>
        <v>0</v>
      </c>
      <c r="Q46" s="50">
        <f>t10b!Q46+T10a!Q46</f>
        <v>0</v>
      </c>
      <c r="R46" s="51">
        <f>t10b!R46+T10a!R46</f>
        <v>0</v>
      </c>
    </row>
    <row r="47" spans="1:221" ht="13.5" x14ac:dyDescent="0.2">
      <c r="A47" s="48">
        <v>41</v>
      </c>
      <c r="B47" s="49" t="str">
        <f>t10b!B47</f>
        <v>LAXMI VILAS BANK</v>
      </c>
      <c r="C47" s="50">
        <f>t10b!C47+T10a!C47</f>
        <v>0</v>
      </c>
      <c r="D47" s="50">
        <f>t10b!D47+T10a!D47</f>
        <v>0</v>
      </c>
      <c r="E47" s="50">
        <f>t10b!E47+T10a!E47</f>
        <v>0</v>
      </c>
      <c r="F47" s="50">
        <f>t10b!F47+T10a!F47</f>
        <v>0</v>
      </c>
      <c r="G47" s="50">
        <f>t10b!G47+T10a!G47</f>
        <v>0</v>
      </c>
      <c r="H47" s="50">
        <f>t10b!H47+T10a!H47</f>
        <v>0</v>
      </c>
      <c r="I47" s="50">
        <f>t10b!I47+T10a!I47</f>
        <v>0</v>
      </c>
      <c r="J47" s="50">
        <f>t10b!J47+T10a!J47</f>
        <v>0</v>
      </c>
      <c r="K47" s="50">
        <f>t10b!K47+T10a!K47</f>
        <v>0</v>
      </c>
      <c r="L47" s="50">
        <f>t10b!L47+T10a!L47</f>
        <v>0</v>
      </c>
      <c r="M47" s="50">
        <f>t10b!M47+T10a!M47</f>
        <v>0</v>
      </c>
      <c r="N47" s="50">
        <f>t10b!N47+T10a!N47</f>
        <v>0</v>
      </c>
      <c r="O47" s="50">
        <f>t10b!O47+T10a!O47</f>
        <v>0</v>
      </c>
      <c r="P47" s="50">
        <f>t10b!P47+T10a!P47</f>
        <v>0</v>
      </c>
      <c r="Q47" s="50">
        <f>t10b!Q47+T10a!Q47</f>
        <v>0</v>
      </c>
      <c r="R47" s="51">
        <f>t10b!R47+T10a!R47</f>
        <v>0</v>
      </c>
    </row>
    <row r="48" spans="1:221" ht="13.5" x14ac:dyDescent="0.2">
      <c r="A48" s="54">
        <v>42</v>
      </c>
      <c r="B48" s="49" t="str">
        <f>t10b!B48</f>
        <v>SOUTH INDIAN BANK</v>
      </c>
      <c r="C48" s="50">
        <f>t10b!C48+T10a!C48</f>
        <v>0</v>
      </c>
      <c r="D48" s="50">
        <f>t10b!D48+T10a!D48</f>
        <v>0</v>
      </c>
      <c r="E48" s="50">
        <f>t10b!E48+T10a!E48</f>
        <v>0</v>
      </c>
      <c r="F48" s="50">
        <f>t10b!F48+T10a!F48</f>
        <v>0</v>
      </c>
      <c r="G48" s="50">
        <f>t10b!G48+T10a!G48</f>
        <v>0</v>
      </c>
      <c r="H48" s="50">
        <f>t10b!H48+T10a!H48</f>
        <v>0</v>
      </c>
      <c r="I48" s="50">
        <f>t10b!I48+T10a!I48</f>
        <v>0</v>
      </c>
      <c r="J48" s="50">
        <f>t10b!J48+T10a!J48</f>
        <v>0</v>
      </c>
      <c r="K48" s="50">
        <f>t10b!K48+T10a!K48</f>
        <v>0</v>
      </c>
      <c r="L48" s="50">
        <f>t10b!L48+T10a!L48</f>
        <v>0</v>
      </c>
      <c r="M48" s="50">
        <f>t10b!M48+T10a!M48</f>
        <v>0</v>
      </c>
      <c r="N48" s="50">
        <f>t10b!N48+T10a!N48</f>
        <v>0</v>
      </c>
      <c r="O48" s="50">
        <f>t10b!O48+T10a!O48</f>
        <v>0</v>
      </c>
      <c r="P48" s="50">
        <f>t10b!P48+T10a!P48</f>
        <v>0</v>
      </c>
      <c r="Q48" s="50">
        <f>t10b!Q48+T10a!Q48</f>
        <v>0</v>
      </c>
      <c r="R48" s="51">
        <f>t10b!R48+T10a!R48</f>
        <v>0</v>
      </c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</row>
    <row r="49" spans="1:221" ht="13.5" x14ac:dyDescent="0.2">
      <c r="A49" s="54">
        <v>43</v>
      </c>
      <c r="B49" s="49" t="str">
        <f>t10b!B49</f>
        <v>TAMILNAD MERCANTILE BANK</v>
      </c>
      <c r="C49" s="50">
        <f>t10b!C49+T10a!C49</f>
        <v>0</v>
      </c>
      <c r="D49" s="50">
        <f>t10b!D49+T10a!D49</f>
        <v>0</v>
      </c>
      <c r="E49" s="50">
        <f>t10b!E49+T10a!E49</f>
        <v>0</v>
      </c>
      <c r="F49" s="50">
        <f>t10b!F49+T10a!F49</f>
        <v>0</v>
      </c>
      <c r="G49" s="50">
        <f>t10b!G49+T10a!G49</f>
        <v>0</v>
      </c>
      <c r="H49" s="50">
        <f>t10b!H49+T10a!H49</f>
        <v>0</v>
      </c>
      <c r="I49" s="50">
        <f>t10b!I49+T10a!I49</f>
        <v>0</v>
      </c>
      <c r="J49" s="50">
        <f>t10b!J49+T10a!J49</f>
        <v>0</v>
      </c>
      <c r="K49" s="50">
        <f>t10b!K49+T10a!K49</f>
        <v>0</v>
      </c>
      <c r="L49" s="50">
        <f>t10b!L49+T10a!L49</f>
        <v>0</v>
      </c>
      <c r="M49" s="50">
        <f>t10b!M49+T10a!M49</f>
        <v>0</v>
      </c>
      <c r="N49" s="50">
        <f>t10b!N49+T10a!N49</f>
        <v>0</v>
      </c>
      <c r="O49" s="50">
        <f>t10b!O49+T10a!O49</f>
        <v>0</v>
      </c>
      <c r="P49" s="50">
        <f>t10b!P49+T10a!P49</f>
        <v>0</v>
      </c>
      <c r="Q49" s="50">
        <f>t10b!Q49+T10a!Q49</f>
        <v>0</v>
      </c>
      <c r="R49" s="51">
        <f>t10b!R49+T10a!R49</f>
        <v>0</v>
      </c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</row>
    <row r="50" spans="1:221" ht="13.5" x14ac:dyDescent="0.2">
      <c r="A50" s="54">
        <v>44</v>
      </c>
      <c r="B50" s="49" t="str">
        <f>t10b!B50</f>
        <v>YES BANK LTD</v>
      </c>
      <c r="C50" s="50">
        <f>t10b!C50+T10a!C50</f>
        <v>650</v>
      </c>
      <c r="D50" s="50">
        <f>t10b!D50+T10a!D50</f>
        <v>0.03</v>
      </c>
      <c r="E50" s="50">
        <f>t10b!E50+T10a!E50</f>
        <v>10000</v>
      </c>
      <c r="F50" s="50">
        <f>t10b!F50+T10a!F50</f>
        <v>0.05</v>
      </c>
      <c r="G50" s="50">
        <f>t10b!G50+T10a!G50</f>
        <v>8000</v>
      </c>
      <c r="H50" s="50">
        <f>t10b!H50+T10a!H50</f>
        <v>0.04</v>
      </c>
      <c r="I50" s="50">
        <f>t10b!I50+T10a!I50</f>
        <v>10000</v>
      </c>
      <c r="J50" s="50">
        <f>t10b!J50+T10a!J50</f>
        <v>0.05</v>
      </c>
      <c r="K50" s="50">
        <f>t10b!K50+T10a!K50</f>
        <v>83</v>
      </c>
      <c r="L50" s="50">
        <f>t10b!L50+T10a!L50</f>
        <v>0</v>
      </c>
      <c r="M50" s="50">
        <f>t10b!M50+T10a!M50</f>
        <v>1129</v>
      </c>
      <c r="N50" s="50">
        <f>t10b!N50+T10a!N50</f>
        <v>18.2</v>
      </c>
      <c r="O50" s="50">
        <f>t10b!O50+T10a!O50</f>
        <v>1136</v>
      </c>
      <c r="P50" s="50">
        <f>t10b!P50+T10a!P50</f>
        <v>18.899999999999999</v>
      </c>
      <c r="Q50" s="50">
        <f>t10b!Q50+T10a!Q50</f>
        <v>1136</v>
      </c>
      <c r="R50" s="51">
        <f>t10b!R50+T10a!R50</f>
        <v>18.600000000000001</v>
      </c>
    </row>
    <row r="51" spans="1:221" s="22" customFormat="1" ht="13.5" x14ac:dyDescent="0.2">
      <c r="A51" s="29"/>
      <c r="B51" s="23" t="str">
        <f>t10b!B51</f>
        <v>SUB TOTAL (PRIVATE BANKs)</v>
      </c>
      <c r="C51" s="10">
        <f t="shared" ref="C51:R51" si="1">SUM(C34:C50)</f>
        <v>2644</v>
      </c>
      <c r="D51" s="11">
        <f t="shared" si="1"/>
        <v>43.04</v>
      </c>
      <c r="E51" s="10">
        <f t="shared" si="1"/>
        <v>12443</v>
      </c>
      <c r="F51" s="11">
        <f t="shared" si="1"/>
        <v>42.05</v>
      </c>
      <c r="G51" s="10">
        <f t="shared" si="1"/>
        <v>10443</v>
      </c>
      <c r="H51" s="11">
        <f t="shared" si="1"/>
        <v>42.04</v>
      </c>
      <c r="I51" s="10">
        <f t="shared" si="1"/>
        <v>10000</v>
      </c>
      <c r="J51" s="11">
        <f t="shared" si="1"/>
        <v>0.05</v>
      </c>
      <c r="K51" s="10">
        <f t="shared" si="1"/>
        <v>514</v>
      </c>
      <c r="L51" s="11">
        <f t="shared" si="1"/>
        <v>9.35</v>
      </c>
      <c r="M51" s="10">
        <f t="shared" si="1"/>
        <v>1586</v>
      </c>
      <c r="N51" s="11">
        <f t="shared" si="1"/>
        <v>27.740000000000002</v>
      </c>
      <c r="O51" s="10">
        <f t="shared" si="1"/>
        <v>1638</v>
      </c>
      <c r="P51" s="11">
        <f t="shared" si="1"/>
        <v>30.43</v>
      </c>
      <c r="Q51" s="10">
        <f t="shared" si="1"/>
        <v>1209</v>
      </c>
      <c r="R51" s="28">
        <f t="shared" si="1"/>
        <v>25.93</v>
      </c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</row>
    <row r="52" spans="1:221" ht="13.5" x14ac:dyDescent="0.2">
      <c r="A52" s="54">
        <v>45</v>
      </c>
      <c r="B52" s="49" t="str">
        <f>t10b!B52</f>
        <v>APEX BANK</v>
      </c>
      <c r="C52" s="50">
        <f>t10b!C52+T10a!C52</f>
        <v>3</v>
      </c>
      <c r="D52" s="50">
        <f>t10b!D52+T10a!D52</f>
        <v>0.03</v>
      </c>
      <c r="E52" s="50">
        <f>t10b!E52+T10a!E52</f>
        <v>10715</v>
      </c>
      <c r="F52" s="50">
        <f>t10b!F52+T10a!F52</f>
        <v>10.16</v>
      </c>
      <c r="G52" s="50">
        <f>t10b!G52+T10a!G52</f>
        <v>23103</v>
      </c>
      <c r="H52" s="50">
        <f>t10b!H52+T10a!H52</f>
        <v>412.55</v>
      </c>
      <c r="I52" s="50">
        <f>t10b!I52+T10a!I52</f>
        <v>24628</v>
      </c>
      <c r="J52" s="50">
        <f>t10b!J52+T10a!J52</f>
        <v>404.93</v>
      </c>
      <c r="K52" s="50">
        <f>t10b!K52+T10a!K52</f>
        <v>228</v>
      </c>
      <c r="L52" s="50">
        <f>t10b!L52+T10a!L52</f>
        <v>0.98</v>
      </c>
      <c r="M52" s="50">
        <f>t10b!M52+T10a!M52</f>
        <v>8956</v>
      </c>
      <c r="N52" s="50">
        <f>t10b!N52+T10a!N52</f>
        <v>13.25</v>
      </c>
      <c r="O52" s="50">
        <f>t10b!O52+T10a!O52</f>
        <v>15950</v>
      </c>
      <c r="P52" s="50">
        <f>t10b!P52+T10a!P52</f>
        <v>1248.5899999999999</v>
      </c>
      <c r="Q52" s="50">
        <f>t10b!Q52+T10a!Q52</f>
        <v>15895</v>
      </c>
      <c r="R52" s="51">
        <f>t10b!R52+T10a!R52</f>
        <v>1214.3800000000001</v>
      </c>
    </row>
    <row r="53" spans="1:221" ht="13.5" x14ac:dyDescent="0.2">
      <c r="A53" s="54">
        <v>46</v>
      </c>
      <c r="B53" s="49" t="str">
        <f>t10b!B53</f>
        <v>LAXMI MAH NAG SAH BANK</v>
      </c>
      <c r="C53" s="50">
        <f>t10b!C53+T10a!C53</f>
        <v>0</v>
      </c>
      <c r="D53" s="50">
        <f>t10b!D53+T10a!D53</f>
        <v>0</v>
      </c>
      <c r="E53" s="50">
        <f>t10b!E53+T10a!E53</f>
        <v>0</v>
      </c>
      <c r="F53" s="50">
        <f>t10b!F53+T10a!F53</f>
        <v>0</v>
      </c>
      <c r="G53" s="50">
        <f>t10b!G53+T10a!G53</f>
        <v>0</v>
      </c>
      <c r="H53" s="50">
        <f>t10b!H53+T10a!H53</f>
        <v>0</v>
      </c>
      <c r="I53" s="50">
        <f>t10b!I53+T10a!I53</f>
        <v>1962</v>
      </c>
      <c r="J53" s="50">
        <f>t10b!J53+T10a!J53</f>
        <v>0.05</v>
      </c>
      <c r="K53" s="50">
        <f>t10b!K53+T10a!K53</f>
        <v>0</v>
      </c>
      <c r="L53" s="50">
        <f>t10b!L53+T10a!L53</f>
        <v>0</v>
      </c>
      <c r="M53" s="50">
        <f>t10b!M53+T10a!M53</f>
        <v>0</v>
      </c>
      <c r="N53" s="50">
        <f>t10b!N53+T10a!N53</f>
        <v>0</v>
      </c>
      <c r="O53" s="50">
        <f>t10b!O53+T10a!O53</f>
        <v>0</v>
      </c>
      <c r="P53" s="50">
        <f>t10b!P53+T10a!P53</f>
        <v>0</v>
      </c>
      <c r="Q53" s="50">
        <f>t10b!Q53+T10a!Q53</f>
        <v>4911</v>
      </c>
      <c r="R53" s="51">
        <f>t10b!R53+T10a!R53</f>
        <v>4.18</v>
      </c>
    </row>
    <row r="54" spans="1:221" ht="13.5" x14ac:dyDescent="0.2">
      <c r="A54" s="54">
        <v>47</v>
      </c>
      <c r="B54" s="49" t="str">
        <f>t10b!B54</f>
        <v>NAGPUR NAGRIK SAH. BANK</v>
      </c>
      <c r="C54" s="50">
        <f>t10b!C54+T10a!C54</f>
        <v>0</v>
      </c>
      <c r="D54" s="50">
        <f>t10b!D54+T10a!D54</f>
        <v>0</v>
      </c>
      <c r="E54" s="50">
        <f>t10b!E54+T10a!E54</f>
        <v>0</v>
      </c>
      <c r="F54" s="50">
        <f>t10b!F54+T10a!F54</f>
        <v>0</v>
      </c>
      <c r="G54" s="50">
        <f>t10b!G54+T10a!G54</f>
        <v>0</v>
      </c>
      <c r="H54" s="50">
        <f>t10b!H54+T10a!H54</f>
        <v>0</v>
      </c>
      <c r="I54" s="50">
        <f>t10b!I54+T10a!I54</f>
        <v>0</v>
      </c>
      <c r="J54" s="50">
        <f>t10b!J54+T10a!J54</f>
        <v>0</v>
      </c>
      <c r="K54" s="50">
        <f>t10b!K54+T10a!K54</f>
        <v>0</v>
      </c>
      <c r="L54" s="50">
        <f>t10b!L54+T10a!L54</f>
        <v>0</v>
      </c>
      <c r="M54" s="50">
        <f>t10b!M54+T10a!M54</f>
        <v>0</v>
      </c>
      <c r="N54" s="50">
        <f>t10b!N54+T10a!N54</f>
        <v>0</v>
      </c>
      <c r="O54" s="50">
        <f>t10b!O54+T10a!O54</f>
        <v>0</v>
      </c>
      <c r="P54" s="50">
        <f>t10b!P54+T10a!P54</f>
        <v>0</v>
      </c>
      <c r="Q54" s="50">
        <f>t10b!Q54+T10a!Q54</f>
        <v>0</v>
      </c>
      <c r="R54" s="51">
        <f>t10b!R54+T10a!R54</f>
        <v>0</v>
      </c>
    </row>
    <row r="55" spans="1:221" ht="13.5" x14ac:dyDescent="0.2">
      <c r="A55" s="54">
        <v>48</v>
      </c>
      <c r="B55" s="49" t="str">
        <f>t10b!B55</f>
        <v>NAGRIK SAH BANK</v>
      </c>
      <c r="C55" s="50">
        <f>t10b!C55+T10a!C55</f>
        <v>0</v>
      </c>
      <c r="D55" s="50">
        <f>t10b!D55+T10a!D55</f>
        <v>0</v>
      </c>
      <c r="E55" s="50">
        <f>t10b!E55+T10a!E55</f>
        <v>0</v>
      </c>
      <c r="F55" s="50">
        <f>t10b!F55+T10a!F55</f>
        <v>0</v>
      </c>
      <c r="G55" s="50">
        <f>t10b!G55+T10a!G55</f>
        <v>0</v>
      </c>
      <c r="H55" s="50">
        <f>t10b!H55+T10a!H55</f>
        <v>0</v>
      </c>
      <c r="I55" s="50">
        <f>t10b!I55+T10a!I55</f>
        <v>0</v>
      </c>
      <c r="J55" s="50">
        <f>t10b!J55+T10a!J55</f>
        <v>0</v>
      </c>
      <c r="K55" s="50">
        <f>t10b!K55+T10a!K55</f>
        <v>0</v>
      </c>
      <c r="L55" s="50">
        <f>t10b!L55+T10a!L55</f>
        <v>0</v>
      </c>
      <c r="M55" s="50">
        <f>t10b!M55+T10a!M55</f>
        <v>0</v>
      </c>
      <c r="N55" s="50">
        <f>t10b!N55+T10a!N55</f>
        <v>0</v>
      </c>
      <c r="O55" s="50">
        <f>t10b!O55+T10a!O55</f>
        <v>0</v>
      </c>
      <c r="P55" s="50">
        <f>t10b!P55+T10a!P55</f>
        <v>0</v>
      </c>
      <c r="Q55" s="50">
        <f>t10b!Q55+T10a!Q55</f>
        <v>0</v>
      </c>
      <c r="R55" s="51">
        <f>t10b!R55+T10a!R55</f>
        <v>0</v>
      </c>
    </row>
    <row r="56" spans="1:221" ht="13.5" x14ac:dyDescent="0.2">
      <c r="A56" s="54">
        <v>49</v>
      </c>
      <c r="B56" s="49" t="str">
        <f>t10b!B56</f>
        <v>PRAGATI MAH NAG SAH BANK</v>
      </c>
      <c r="C56" s="50">
        <f>t10b!C56+T10a!C56</f>
        <v>0</v>
      </c>
      <c r="D56" s="50">
        <f>t10b!D56+T10a!D56</f>
        <v>0</v>
      </c>
      <c r="E56" s="50">
        <f>t10b!E56+T10a!E56</f>
        <v>0</v>
      </c>
      <c r="F56" s="50">
        <f>t10b!F56+T10a!F56</f>
        <v>0</v>
      </c>
      <c r="G56" s="50">
        <f>t10b!G56+T10a!G56</f>
        <v>0</v>
      </c>
      <c r="H56" s="50">
        <f>t10b!H56+T10a!H56</f>
        <v>0</v>
      </c>
      <c r="I56" s="50">
        <f>t10b!I56+T10a!I56</f>
        <v>0</v>
      </c>
      <c r="J56" s="50">
        <f>t10b!J56+T10a!J56</f>
        <v>0</v>
      </c>
      <c r="K56" s="50">
        <f>t10b!K56+T10a!K56</f>
        <v>0</v>
      </c>
      <c r="L56" s="50">
        <f>t10b!L56+T10a!L56</f>
        <v>0</v>
      </c>
      <c r="M56" s="50">
        <f>t10b!M56+T10a!M56</f>
        <v>0</v>
      </c>
      <c r="N56" s="50">
        <f>t10b!N56+T10a!N56</f>
        <v>0</v>
      </c>
      <c r="O56" s="50">
        <f>t10b!O56+T10a!O56</f>
        <v>0</v>
      </c>
      <c r="P56" s="50">
        <f>t10b!P56+T10a!P56</f>
        <v>0</v>
      </c>
      <c r="Q56" s="50">
        <f>t10b!Q56+T10a!Q56</f>
        <v>0</v>
      </c>
      <c r="R56" s="51">
        <f>t10b!R56+T10a!R56</f>
        <v>0</v>
      </c>
    </row>
    <row r="57" spans="1:221" ht="13.5" x14ac:dyDescent="0.2">
      <c r="A57" s="54">
        <v>50</v>
      </c>
      <c r="B57" s="49" t="str">
        <f>t10b!B57</f>
        <v>RAI URB COOP MERC BANK</v>
      </c>
      <c r="C57" s="50">
        <f>t10b!C57+T10a!C57</f>
        <v>0</v>
      </c>
      <c r="D57" s="50">
        <f>t10b!D57+T10a!D57</f>
        <v>0</v>
      </c>
      <c r="E57" s="50">
        <f>t10b!E57+T10a!E57</f>
        <v>0</v>
      </c>
      <c r="F57" s="50">
        <f>t10b!F57+T10a!F57</f>
        <v>0</v>
      </c>
      <c r="G57" s="50">
        <f>t10b!G57+T10a!G57</f>
        <v>0</v>
      </c>
      <c r="H57" s="50">
        <f>t10b!H57+T10a!H57</f>
        <v>0</v>
      </c>
      <c r="I57" s="50">
        <f>t10b!I57+T10a!I57</f>
        <v>0</v>
      </c>
      <c r="J57" s="50">
        <f>t10b!J57+T10a!J57</f>
        <v>0</v>
      </c>
      <c r="K57" s="50">
        <f>t10b!K57+T10a!K57</f>
        <v>0</v>
      </c>
      <c r="L57" s="50">
        <f>t10b!L57+T10a!L57</f>
        <v>0</v>
      </c>
      <c r="M57" s="50">
        <f>t10b!M57+T10a!M57</f>
        <v>0</v>
      </c>
      <c r="N57" s="50">
        <f>t10b!N57+T10a!N57</f>
        <v>0</v>
      </c>
      <c r="O57" s="50">
        <f>t10b!O57+T10a!O57</f>
        <v>0</v>
      </c>
      <c r="P57" s="50">
        <f>t10b!P57+T10a!P57</f>
        <v>0</v>
      </c>
      <c r="Q57" s="50">
        <f>t10b!Q57+T10a!Q57</f>
        <v>0</v>
      </c>
      <c r="R57" s="51">
        <f>t10b!R57+T10a!R57</f>
        <v>0</v>
      </c>
    </row>
    <row r="58" spans="1:221" ht="13.5" x14ac:dyDescent="0.2">
      <c r="A58" s="54">
        <v>51</v>
      </c>
      <c r="B58" s="49" t="str">
        <f>t10b!B58</f>
        <v>VYAVASAYAK SAH BANK</v>
      </c>
      <c r="C58" s="50">
        <f>t10b!C58+T10a!C58</f>
        <v>0</v>
      </c>
      <c r="D58" s="50">
        <f>t10b!D58+T10a!D58</f>
        <v>0</v>
      </c>
      <c r="E58" s="50">
        <f>t10b!E58+T10a!E58</f>
        <v>0</v>
      </c>
      <c r="F58" s="50">
        <f>t10b!F58+T10a!F58</f>
        <v>0</v>
      </c>
      <c r="G58" s="50">
        <f>t10b!G58+T10a!G58</f>
        <v>0</v>
      </c>
      <c r="H58" s="50">
        <f>t10b!H58+T10a!H58</f>
        <v>0</v>
      </c>
      <c r="I58" s="50">
        <f>t10b!I58+T10a!I58</f>
        <v>0</v>
      </c>
      <c r="J58" s="50">
        <f>t10b!J58+T10a!J58</f>
        <v>0</v>
      </c>
      <c r="K58" s="50">
        <f>t10b!K58+T10a!K58</f>
        <v>0</v>
      </c>
      <c r="L58" s="50">
        <f>t10b!L58+T10a!L58</f>
        <v>0</v>
      </c>
      <c r="M58" s="50">
        <f>t10b!M58+T10a!M58</f>
        <v>0</v>
      </c>
      <c r="N58" s="50">
        <f>t10b!N58+T10a!N58</f>
        <v>0</v>
      </c>
      <c r="O58" s="50">
        <f>t10b!O58+T10a!O58</f>
        <v>0</v>
      </c>
      <c r="P58" s="50">
        <f>t10b!P58+T10a!P58</f>
        <v>0</v>
      </c>
      <c r="Q58" s="50">
        <f>t10b!Q58+T10a!Q58</f>
        <v>0</v>
      </c>
      <c r="R58" s="51">
        <f>t10b!R58+T10a!R58</f>
        <v>0</v>
      </c>
    </row>
    <row r="59" spans="1:221" s="22" customFormat="1" ht="13.5" x14ac:dyDescent="0.2">
      <c r="A59" s="29"/>
      <c r="B59" s="23" t="str">
        <f>t10b!B59</f>
        <v>SUB TOTAL (COOP.BANKs)</v>
      </c>
      <c r="C59" s="10">
        <f t="shared" ref="C59:R59" si="2">SUM(C52:C58)</f>
        <v>3</v>
      </c>
      <c r="D59" s="11">
        <f t="shared" si="2"/>
        <v>0.03</v>
      </c>
      <c r="E59" s="10">
        <f t="shared" si="2"/>
        <v>10715</v>
      </c>
      <c r="F59" s="11">
        <f t="shared" si="2"/>
        <v>10.16</v>
      </c>
      <c r="G59" s="10">
        <f t="shared" si="2"/>
        <v>23103</v>
      </c>
      <c r="H59" s="11">
        <f t="shared" si="2"/>
        <v>412.55</v>
      </c>
      <c r="I59" s="10">
        <f t="shared" si="2"/>
        <v>26590</v>
      </c>
      <c r="J59" s="11">
        <f t="shared" si="2"/>
        <v>404.98</v>
      </c>
      <c r="K59" s="10">
        <f t="shared" si="2"/>
        <v>228</v>
      </c>
      <c r="L59" s="11">
        <f t="shared" si="2"/>
        <v>0.98</v>
      </c>
      <c r="M59" s="10">
        <f t="shared" si="2"/>
        <v>8956</v>
      </c>
      <c r="N59" s="11">
        <f t="shared" si="2"/>
        <v>13.25</v>
      </c>
      <c r="O59" s="10">
        <f t="shared" si="2"/>
        <v>15950</v>
      </c>
      <c r="P59" s="11">
        <f t="shared" si="2"/>
        <v>1248.5899999999999</v>
      </c>
      <c r="Q59" s="10">
        <f t="shared" si="2"/>
        <v>20806</v>
      </c>
      <c r="R59" s="28">
        <f t="shared" si="2"/>
        <v>1218.5600000000002</v>
      </c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47"/>
      <c r="FH59" s="47"/>
      <c r="FI59" s="47"/>
      <c r="FJ59" s="47"/>
      <c r="FK59" s="47"/>
      <c r="FL59" s="47"/>
      <c r="FM59" s="47"/>
      <c r="FN59" s="47"/>
      <c r="FO59" s="47"/>
      <c r="FP59" s="47"/>
      <c r="FQ59" s="47"/>
      <c r="FR59" s="47"/>
      <c r="FS59" s="47"/>
      <c r="FT59" s="47"/>
      <c r="FU59" s="47"/>
      <c r="FV59" s="47"/>
      <c r="FW59" s="47"/>
      <c r="FX59" s="47"/>
      <c r="FY59" s="47"/>
      <c r="FZ59" s="47"/>
      <c r="GA59" s="47"/>
      <c r="GB59" s="47"/>
      <c r="GC59" s="47"/>
      <c r="GD59" s="47"/>
      <c r="GE59" s="47"/>
      <c r="GF59" s="47"/>
      <c r="GG59" s="47"/>
      <c r="GH59" s="47"/>
      <c r="GI59" s="47"/>
      <c r="GJ59" s="47"/>
      <c r="GK59" s="47"/>
      <c r="GL59" s="47"/>
      <c r="GM59" s="47"/>
      <c r="GN59" s="47"/>
      <c r="GO59" s="47"/>
      <c r="GP59" s="47"/>
      <c r="GQ59" s="47"/>
      <c r="GR59" s="47"/>
      <c r="GS59" s="47"/>
      <c r="GT59" s="47"/>
      <c r="GU59" s="47"/>
      <c r="GV59" s="47"/>
      <c r="GW59" s="47"/>
      <c r="GX59" s="47"/>
      <c r="GY59" s="47"/>
      <c r="GZ59" s="47"/>
      <c r="HA59" s="47"/>
      <c r="HB59" s="47"/>
      <c r="HC59" s="47"/>
      <c r="HD59" s="47"/>
      <c r="HE59" s="47"/>
      <c r="HF59" s="47"/>
      <c r="HG59" s="47"/>
      <c r="HH59" s="47"/>
      <c r="HI59" s="47"/>
      <c r="HJ59" s="47"/>
      <c r="HK59" s="47"/>
      <c r="HL59" s="47"/>
      <c r="HM59" s="47"/>
    </row>
    <row r="60" spans="1:221" ht="13.5" x14ac:dyDescent="0.2">
      <c r="A60" s="54">
        <v>52</v>
      </c>
      <c r="B60" s="49" t="str">
        <f>t10b!B60</f>
        <v>CHATTISGARH RRB</v>
      </c>
      <c r="C60" s="50">
        <f>t10b!C60+T10a!C60</f>
        <v>2010</v>
      </c>
      <c r="D60" s="50">
        <f>t10b!D60+T10a!D60</f>
        <v>2.0499999999999998</v>
      </c>
      <c r="E60" s="50">
        <f>t10b!E60+T10a!E60</f>
        <v>6777</v>
      </c>
      <c r="F60" s="50">
        <f>t10b!F60+T10a!F60</f>
        <v>5.9399999999999995</v>
      </c>
      <c r="G60" s="50">
        <f>t10b!G60+T10a!G60</f>
        <v>99903</v>
      </c>
      <c r="H60" s="50">
        <f>t10b!H60+T10a!H60</f>
        <v>96.88</v>
      </c>
      <c r="I60" s="50">
        <f>t10b!I60+T10a!I60</f>
        <v>86052</v>
      </c>
      <c r="J60" s="50">
        <f>t10b!J60+T10a!J60</f>
        <v>77.490000000000009</v>
      </c>
      <c r="K60" s="50">
        <f>t10b!K60+T10a!K60</f>
        <v>3230</v>
      </c>
      <c r="L60" s="50">
        <f>t10b!L60+T10a!L60</f>
        <v>22.89</v>
      </c>
      <c r="M60" s="50">
        <f>t10b!M60+T10a!M60</f>
        <v>8022</v>
      </c>
      <c r="N60" s="50">
        <f>t10b!N60+T10a!N60</f>
        <v>62.68</v>
      </c>
      <c r="O60" s="50">
        <f>t10b!O60+T10a!O60</f>
        <v>70618</v>
      </c>
      <c r="P60" s="50">
        <f>t10b!P60+T10a!P60</f>
        <v>186.2</v>
      </c>
      <c r="Q60" s="50">
        <f>t10b!Q60+T10a!Q60</f>
        <v>51928</v>
      </c>
      <c r="R60" s="51">
        <f>t10b!R60+T10a!R60</f>
        <v>163.17000000000002</v>
      </c>
    </row>
    <row r="61" spans="1:221" s="22" customFormat="1" ht="13.5" x14ac:dyDescent="0.2">
      <c r="A61" s="27"/>
      <c r="B61" s="23" t="str">
        <f>t10b!B61</f>
        <v>SUB TOTAL (RRBs)</v>
      </c>
      <c r="C61" s="10">
        <f t="shared" ref="C61:R61" si="3">SUM(C60:C60)</f>
        <v>2010</v>
      </c>
      <c r="D61" s="11">
        <f t="shared" si="3"/>
        <v>2.0499999999999998</v>
      </c>
      <c r="E61" s="10">
        <f t="shared" si="3"/>
        <v>6777</v>
      </c>
      <c r="F61" s="11">
        <f t="shared" si="3"/>
        <v>5.9399999999999995</v>
      </c>
      <c r="G61" s="10">
        <f t="shared" si="3"/>
        <v>99903</v>
      </c>
      <c r="H61" s="11">
        <f t="shared" si="3"/>
        <v>96.88</v>
      </c>
      <c r="I61" s="10">
        <f t="shared" si="3"/>
        <v>86052</v>
      </c>
      <c r="J61" s="11">
        <f t="shared" si="3"/>
        <v>77.490000000000009</v>
      </c>
      <c r="K61" s="10">
        <f t="shared" si="3"/>
        <v>3230</v>
      </c>
      <c r="L61" s="11">
        <f t="shared" si="3"/>
        <v>22.89</v>
      </c>
      <c r="M61" s="10">
        <f t="shared" si="3"/>
        <v>8022</v>
      </c>
      <c r="N61" s="11">
        <f t="shared" si="3"/>
        <v>62.68</v>
      </c>
      <c r="O61" s="10">
        <f t="shared" si="3"/>
        <v>70618</v>
      </c>
      <c r="P61" s="11">
        <f t="shared" si="3"/>
        <v>186.2</v>
      </c>
      <c r="Q61" s="10">
        <f t="shared" si="3"/>
        <v>51928</v>
      </c>
      <c r="R61" s="28">
        <f t="shared" si="3"/>
        <v>163.17000000000002</v>
      </c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7"/>
      <c r="GX61" s="47"/>
      <c r="GY61" s="47"/>
      <c r="GZ61" s="47"/>
      <c r="HA61" s="47"/>
      <c r="HB61" s="47"/>
      <c r="HC61" s="47"/>
      <c r="HD61" s="47"/>
      <c r="HE61" s="47"/>
      <c r="HF61" s="47"/>
      <c r="HG61" s="47"/>
      <c r="HH61" s="47"/>
      <c r="HI61" s="47"/>
      <c r="HJ61" s="47"/>
      <c r="HK61" s="47"/>
      <c r="HL61" s="47"/>
      <c r="HM61" s="47"/>
    </row>
    <row r="62" spans="1:221" s="22" customFormat="1" ht="13.5" x14ac:dyDescent="0.2">
      <c r="A62" s="30"/>
      <c r="B62" s="31" t="str">
        <f>t10b!B62</f>
        <v>GRAND TOTAL</v>
      </c>
      <c r="C62" s="32">
        <f t="shared" ref="C62:R62" si="4">SUM(C61,C59,C51,C33)</f>
        <v>5717</v>
      </c>
      <c r="D62" s="33">
        <f t="shared" si="4"/>
        <v>48.949999999999996</v>
      </c>
      <c r="E62" s="32">
        <f t="shared" si="4"/>
        <v>32330</v>
      </c>
      <c r="F62" s="33">
        <f t="shared" si="4"/>
        <v>68.923000000000002</v>
      </c>
      <c r="G62" s="32">
        <f t="shared" si="4"/>
        <v>159500</v>
      </c>
      <c r="H62" s="33">
        <f t="shared" si="4"/>
        <v>681.68200000000002</v>
      </c>
      <c r="I62" s="32">
        <f t="shared" si="4"/>
        <v>143428</v>
      </c>
      <c r="J62" s="33">
        <f t="shared" si="4"/>
        <v>518.26859999999999</v>
      </c>
      <c r="K62" s="32">
        <f t="shared" si="4"/>
        <v>4976</v>
      </c>
      <c r="L62" s="33">
        <f t="shared" si="4"/>
        <v>45</v>
      </c>
      <c r="M62" s="32">
        <f t="shared" si="4"/>
        <v>21088</v>
      </c>
      <c r="N62" s="33">
        <f t="shared" si="4"/>
        <v>1059.5900000000001</v>
      </c>
      <c r="O62" s="32">
        <f t="shared" si="4"/>
        <v>105186</v>
      </c>
      <c r="P62" s="33">
        <f t="shared" si="4"/>
        <v>1590.89</v>
      </c>
      <c r="Q62" s="32">
        <f t="shared" si="4"/>
        <v>88355</v>
      </c>
      <c r="R62" s="34">
        <f t="shared" si="4"/>
        <v>1513.4100000000003</v>
      </c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  <c r="GA62" s="47"/>
      <c r="GB62" s="47"/>
      <c r="GC62" s="47"/>
      <c r="GD62" s="47"/>
      <c r="GE62" s="47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7"/>
      <c r="GS62" s="47"/>
      <c r="GT62" s="47"/>
      <c r="GU62" s="47"/>
      <c r="GV62" s="47"/>
      <c r="GW62" s="47"/>
      <c r="GX62" s="47"/>
      <c r="GY62" s="47"/>
      <c r="GZ62" s="47"/>
      <c r="HA62" s="47"/>
      <c r="HB62" s="47"/>
      <c r="HC62" s="47"/>
      <c r="HD62" s="47"/>
      <c r="HE62" s="47"/>
      <c r="HF62" s="47"/>
      <c r="HG62" s="47"/>
      <c r="HH62" s="47"/>
      <c r="HI62" s="47"/>
      <c r="HJ62" s="47"/>
      <c r="HK62" s="47"/>
      <c r="HL62" s="47"/>
      <c r="HM62" s="47"/>
    </row>
    <row r="63" spans="1:221" x14ac:dyDescent="0.2">
      <c r="A63" s="6"/>
      <c r="B63" s="12"/>
      <c r="C63" s="13"/>
      <c r="D63" s="14"/>
      <c r="E63" s="13"/>
      <c r="F63" s="14"/>
      <c r="G63" s="13"/>
      <c r="H63" s="15"/>
      <c r="I63" s="16"/>
      <c r="J63" s="13"/>
      <c r="K63" s="13"/>
      <c r="L63" s="14"/>
      <c r="M63" s="13"/>
      <c r="N63" s="15"/>
      <c r="O63" s="16"/>
      <c r="P63" s="16"/>
      <c r="Q63" s="16"/>
      <c r="R63" s="15"/>
    </row>
    <row r="64" spans="1:221" x14ac:dyDescent="0.2">
      <c r="A64" s="6"/>
      <c r="B64" s="6"/>
      <c r="C64" s="13"/>
      <c r="D64" s="14"/>
      <c r="E64" s="13"/>
      <c r="F64" s="14"/>
      <c r="G64" s="13"/>
      <c r="H64" s="15"/>
      <c r="I64" s="16"/>
      <c r="J64" s="13"/>
      <c r="K64" s="13"/>
      <c r="L64" s="14"/>
      <c r="M64" s="13"/>
      <c r="N64" s="15"/>
      <c r="O64" s="16"/>
      <c r="P64" s="16"/>
      <c r="Q64" s="16"/>
      <c r="R64" s="15"/>
    </row>
    <row r="65" spans="1:18" s="1" customFormat="1" x14ac:dyDescent="0.2">
      <c r="A65" s="6"/>
      <c r="B65" s="6"/>
      <c r="C65" s="13"/>
      <c r="D65" s="14"/>
      <c r="E65" s="13"/>
      <c r="F65" s="14"/>
      <c r="G65" s="13"/>
      <c r="H65" s="15"/>
      <c r="I65" s="16"/>
      <c r="J65" s="13"/>
      <c r="K65" s="13"/>
      <c r="L65" s="14"/>
      <c r="M65" s="13"/>
      <c r="N65" s="15"/>
      <c r="O65" s="16"/>
      <c r="P65" s="16"/>
      <c r="Q65" s="16"/>
      <c r="R65" s="15"/>
    </row>
    <row r="66" spans="1:18" s="1" customFormat="1" x14ac:dyDescent="0.2">
      <c r="A66" s="6"/>
      <c r="B66" s="6"/>
      <c r="C66" s="13"/>
      <c r="D66" s="14"/>
      <c r="E66" s="13"/>
      <c r="F66" s="14"/>
      <c r="G66" s="13"/>
      <c r="H66" s="15"/>
      <c r="I66" s="16"/>
      <c r="J66" s="13"/>
      <c r="K66" s="13"/>
      <c r="L66" s="14"/>
      <c r="M66" s="13"/>
      <c r="N66" s="15"/>
      <c r="O66" s="16"/>
      <c r="P66" s="16"/>
      <c r="Q66" s="16"/>
      <c r="R66" s="15"/>
    </row>
    <row r="67" spans="1:18" s="1" customFormat="1" x14ac:dyDescent="0.2">
      <c r="A67" s="6"/>
      <c r="B67" s="6"/>
      <c r="C67" s="13"/>
      <c r="D67" s="14"/>
      <c r="E67" s="13"/>
      <c r="F67" s="14"/>
      <c r="G67" s="13"/>
      <c r="H67" s="15"/>
      <c r="I67" s="16"/>
      <c r="J67" s="13"/>
      <c r="K67" s="13"/>
      <c r="L67" s="14"/>
      <c r="M67" s="13"/>
      <c r="N67" s="15"/>
      <c r="O67" s="16"/>
      <c r="P67" s="16"/>
      <c r="Q67" s="16"/>
      <c r="R67" s="15"/>
    </row>
    <row r="68" spans="1:18" s="1" customFormat="1" x14ac:dyDescent="0.2">
      <c r="A68" s="6"/>
      <c r="B68" s="6"/>
      <c r="C68" s="13"/>
      <c r="D68" s="14"/>
      <c r="E68" s="13"/>
      <c r="F68" s="14"/>
      <c r="G68" s="13"/>
      <c r="H68" s="15"/>
      <c r="I68" s="16"/>
      <c r="J68" s="13"/>
      <c r="K68" s="13"/>
      <c r="L68" s="14"/>
      <c r="M68" s="13"/>
      <c r="N68" s="15"/>
      <c r="O68" s="16"/>
      <c r="P68" s="16"/>
      <c r="Q68" s="16"/>
      <c r="R68" s="15"/>
    </row>
    <row r="69" spans="1:18" s="1" customFormat="1" x14ac:dyDescent="0.2">
      <c r="A69" s="6"/>
      <c r="B69" s="6"/>
      <c r="C69" s="13"/>
      <c r="D69" s="14"/>
      <c r="E69" s="13"/>
      <c r="F69" s="14"/>
      <c r="G69" s="13"/>
      <c r="H69" s="15"/>
      <c r="I69" s="16"/>
      <c r="J69" s="13"/>
      <c r="K69" s="13"/>
      <c r="L69" s="14"/>
      <c r="M69" s="13"/>
      <c r="N69" s="15"/>
      <c r="O69" s="16"/>
      <c r="P69" s="16"/>
      <c r="Q69" s="16"/>
      <c r="R69" s="15"/>
    </row>
    <row r="70" spans="1:18" s="1" customFormat="1" x14ac:dyDescent="0.2">
      <c r="A70" s="6"/>
      <c r="B70" s="6"/>
      <c r="C70" s="13"/>
      <c r="D70" s="14"/>
      <c r="E70" s="13"/>
      <c r="F70" s="14"/>
      <c r="G70" s="13"/>
      <c r="H70" s="15"/>
      <c r="I70" s="16"/>
      <c r="J70" s="13"/>
      <c r="K70" s="13"/>
      <c r="L70" s="14"/>
      <c r="M70" s="13"/>
      <c r="N70" s="15"/>
      <c r="O70" s="16"/>
      <c r="P70" s="16"/>
      <c r="Q70" s="16"/>
      <c r="R70" s="15"/>
    </row>
    <row r="71" spans="1:18" s="1" customFormat="1" x14ac:dyDescent="0.2">
      <c r="A71" s="6"/>
      <c r="B71" s="6"/>
      <c r="C71" s="13"/>
      <c r="D71" s="14"/>
      <c r="E71" s="13"/>
      <c r="F71" s="14"/>
      <c r="G71" s="13"/>
      <c r="H71" s="15"/>
      <c r="I71" s="16"/>
      <c r="J71" s="13"/>
      <c r="K71" s="13"/>
      <c r="L71" s="14"/>
      <c r="M71" s="13"/>
      <c r="N71" s="15"/>
      <c r="O71" s="16"/>
      <c r="P71" s="16"/>
      <c r="Q71" s="16"/>
      <c r="R71" s="15"/>
    </row>
    <row r="72" spans="1:18" s="1" customFormat="1" x14ac:dyDescent="0.2">
      <c r="A72" s="6"/>
      <c r="B72" s="6"/>
      <c r="C72" s="13"/>
      <c r="D72" s="14"/>
      <c r="E72" s="13"/>
      <c r="F72" s="14"/>
      <c r="G72" s="13"/>
      <c r="H72" s="15"/>
      <c r="I72" s="16"/>
      <c r="J72" s="13"/>
      <c r="K72" s="13"/>
      <c r="L72" s="14"/>
      <c r="M72" s="13"/>
      <c r="N72" s="15"/>
      <c r="O72" s="16"/>
      <c r="P72" s="16"/>
      <c r="Q72" s="16"/>
      <c r="R72" s="15"/>
    </row>
    <row r="73" spans="1:18" s="1" customFormat="1" x14ac:dyDescent="0.2">
      <c r="A73" s="6"/>
      <c r="B73" s="6"/>
      <c r="C73" s="13"/>
      <c r="D73" s="14"/>
      <c r="E73" s="13"/>
      <c r="F73" s="14"/>
      <c r="G73" s="13"/>
      <c r="H73" s="15"/>
      <c r="I73" s="16"/>
      <c r="J73" s="13"/>
      <c r="K73" s="13"/>
      <c r="L73" s="14"/>
      <c r="M73" s="13"/>
      <c r="N73" s="15"/>
      <c r="O73" s="16"/>
      <c r="P73" s="16"/>
      <c r="Q73" s="16"/>
      <c r="R73" s="15"/>
    </row>
    <row r="74" spans="1:18" s="1" customFormat="1" x14ac:dyDescent="0.2">
      <c r="A74" s="6"/>
      <c r="B74" s="6"/>
      <c r="C74" s="13"/>
      <c r="D74" s="14"/>
      <c r="E74" s="13"/>
      <c r="F74" s="14"/>
      <c r="G74" s="13"/>
      <c r="H74" s="15"/>
      <c r="I74" s="16"/>
      <c r="J74" s="13"/>
      <c r="K74" s="13"/>
      <c r="L74" s="14"/>
      <c r="M74" s="13"/>
      <c r="N74" s="15"/>
      <c r="O74" s="16"/>
      <c r="P74" s="16"/>
      <c r="Q74" s="16"/>
      <c r="R74" s="15"/>
    </row>
    <row r="75" spans="1:18" s="1" customFormat="1" x14ac:dyDescent="0.2">
      <c r="A75" s="6"/>
      <c r="B75" s="6"/>
      <c r="C75" s="13"/>
      <c r="D75" s="14"/>
      <c r="E75" s="13"/>
      <c r="F75" s="14"/>
      <c r="G75" s="13"/>
      <c r="H75" s="15"/>
      <c r="I75" s="16"/>
      <c r="J75" s="13"/>
      <c r="K75" s="13"/>
      <c r="L75" s="14"/>
      <c r="M75" s="13"/>
      <c r="N75" s="15"/>
      <c r="O75" s="16"/>
      <c r="P75" s="16"/>
      <c r="Q75" s="16"/>
      <c r="R75" s="15"/>
    </row>
    <row r="76" spans="1:18" s="1" customFormat="1" x14ac:dyDescent="0.2">
      <c r="A76" s="6"/>
      <c r="B76" s="6"/>
      <c r="C76" s="13"/>
      <c r="D76" s="14"/>
      <c r="E76" s="13"/>
      <c r="F76" s="14"/>
      <c r="G76" s="13"/>
      <c r="H76" s="15"/>
      <c r="I76" s="16"/>
      <c r="J76" s="13"/>
      <c r="K76" s="13"/>
      <c r="L76" s="14"/>
      <c r="M76" s="13"/>
      <c r="N76" s="15"/>
      <c r="O76" s="16"/>
      <c r="P76" s="16"/>
      <c r="Q76" s="16"/>
      <c r="R76" s="15"/>
    </row>
    <row r="77" spans="1:18" s="1" customFormat="1" x14ac:dyDescent="0.2">
      <c r="A77" s="6"/>
      <c r="B77" s="6"/>
      <c r="C77" s="13"/>
      <c r="D77" s="14"/>
      <c r="E77" s="13"/>
      <c r="F77" s="14"/>
      <c r="G77" s="13"/>
      <c r="H77" s="15"/>
      <c r="I77" s="16"/>
      <c r="J77" s="13"/>
      <c r="K77" s="13"/>
      <c r="L77" s="14"/>
      <c r="M77" s="13"/>
      <c r="N77" s="15"/>
      <c r="O77" s="16"/>
      <c r="P77" s="16"/>
      <c r="Q77" s="16"/>
      <c r="R77" s="15"/>
    </row>
    <row r="78" spans="1:18" s="1" customFormat="1" x14ac:dyDescent="0.2">
      <c r="A78" s="6"/>
      <c r="B78" s="6"/>
      <c r="C78" s="13"/>
      <c r="D78" s="14"/>
      <c r="E78" s="13"/>
      <c r="F78" s="14"/>
      <c r="G78" s="13"/>
      <c r="H78" s="15"/>
      <c r="I78" s="16"/>
      <c r="J78" s="13"/>
      <c r="K78" s="13"/>
      <c r="L78" s="14"/>
      <c r="M78" s="13"/>
      <c r="N78" s="15"/>
      <c r="O78" s="16"/>
      <c r="P78" s="16"/>
      <c r="Q78" s="16"/>
      <c r="R78" s="15"/>
    </row>
    <row r="79" spans="1:18" s="1" customFormat="1" x14ac:dyDescent="0.2">
      <c r="A79" s="6"/>
      <c r="B79" s="6"/>
      <c r="C79" s="13"/>
      <c r="D79" s="14"/>
      <c r="E79" s="13"/>
      <c r="F79" s="14"/>
      <c r="G79" s="13"/>
      <c r="H79" s="15"/>
      <c r="I79" s="16"/>
      <c r="J79" s="13"/>
      <c r="K79" s="13"/>
      <c r="L79" s="14"/>
      <c r="M79" s="13"/>
      <c r="N79" s="15"/>
      <c r="O79" s="16"/>
      <c r="P79" s="16"/>
      <c r="Q79" s="16"/>
      <c r="R79" s="15"/>
    </row>
    <row r="80" spans="1:18" s="1" customFormat="1" x14ac:dyDescent="0.2">
      <c r="A80" s="6"/>
      <c r="B80" s="6"/>
      <c r="C80" s="13"/>
      <c r="D80" s="14"/>
      <c r="E80" s="13"/>
      <c r="F80" s="14"/>
      <c r="G80" s="13"/>
      <c r="H80" s="15"/>
      <c r="I80" s="16"/>
      <c r="J80" s="13"/>
      <c r="K80" s="13"/>
      <c r="L80" s="14"/>
      <c r="M80" s="13"/>
      <c r="N80" s="15"/>
      <c r="O80" s="16"/>
      <c r="P80" s="16"/>
      <c r="Q80" s="16"/>
      <c r="R80" s="15"/>
    </row>
    <row r="81" spans="1:18" s="1" customFormat="1" x14ac:dyDescent="0.2">
      <c r="A81" s="6"/>
      <c r="B81" s="6"/>
      <c r="C81" s="13"/>
      <c r="D81" s="14"/>
      <c r="E81" s="13"/>
      <c r="F81" s="14"/>
      <c r="G81" s="13"/>
      <c r="H81" s="15"/>
      <c r="I81" s="16"/>
      <c r="J81" s="13"/>
      <c r="K81" s="13"/>
      <c r="L81" s="14"/>
      <c r="M81" s="13"/>
      <c r="N81" s="15"/>
      <c r="O81" s="16"/>
      <c r="P81" s="16"/>
      <c r="Q81" s="16"/>
      <c r="R81" s="15"/>
    </row>
    <row r="82" spans="1:18" s="1" customFormat="1" x14ac:dyDescent="0.2">
      <c r="A82" s="6"/>
      <c r="B82" s="6"/>
      <c r="C82" s="13"/>
      <c r="D82" s="14"/>
      <c r="E82" s="13"/>
      <c r="F82" s="14"/>
      <c r="G82" s="13"/>
      <c r="H82" s="15"/>
      <c r="I82" s="16"/>
      <c r="J82" s="13"/>
      <c r="K82" s="13"/>
      <c r="L82" s="14"/>
      <c r="M82" s="13"/>
      <c r="N82" s="15"/>
      <c r="O82" s="16"/>
      <c r="P82" s="16"/>
      <c r="Q82" s="16"/>
      <c r="R82" s="15"/>
    </row>
    <row r="83" spans="1:18" s="1" customFormat="1" x14ac:dyDescent="0.2">
      <c r="A83" s="6"/>
      <c r="B83" s="6"/>
      <c r="C83" s="13"/>
      <c r="D83" s="14"/>
      <c r="E83" s="13"/>
      <c r="F83" s="14"/>
      <c r="G83" s="13"/>
      <c r="H83" s="15"/>
      <c r="I83" s="16"/>
      <c r="J83" s="13"/>
      <c r="K83" s="13"/>
      <c r="L83" s="14"/>
      <c r="M83" s="13"/>
      <c r="N83" s="15"/>
      <c r="O83" s="16"/>
      <c r="P83" s="16"/>
      <c r="Q83" s="16"/>
      <c r="R83" s="15"/>
    </row>
    <row r="84" spans="1:18" s="1" customFormat="1" x14ac:dyDescent="0.2">
      <c r="A84" s="6"/>
      <c r="B84" s="6"/>
      <c r="C84" s="13"/>
      <c r="D84" s="14"/>
      <c r="E84" s="13"/>
      <c r="F84" s="14"/>
      <c r="G84" s="13"/>
      <c r="H84" s="15"/>
      <c r="I84" s="16"/>
      <c r="J84" s="13"/>
      <c r="K84" s="13"/>
      <c r="L84" s="14"/>
      <c r="M84" s="13"/>
      <c r="N84" s="15"/>
      <c r="O84" s="16"/>
      <c r="P84" s="16"/>
      <c r="Q84" s="16"/>
      <c r="R84" s="15"/>
    </row>
    <row r="85" spans="1:18" s="1" customFormat="1" x14ac:dyDescent="0.2">
      <c r="A85" s="6"/>
      <c r="B85" s="6"/>
      <c r="C85" s="13"/>
      <c r="D85" s="14"/>
      <c r="E85" s="13"/>
      <c r="F85" s="14"/>
      <c r="G85" s="13"/>
      <c r="H85" s="15"/>
      <c r="I85" s="16"/>
      <c r="J85" s="13"/>
      <c r="K85" s="13"/>
      <c r="L85" s="14"/>
      <c r="M85" s="13"/>
      <c r="N85" s="15"/>
      <c r="O85" s="16"/>
      <c r="P85" s="16"/>
      <c r="Q85" s="16"/>
      <c r="R85" s="15"/>
    </row>
    <row r="86" spans="1:18" s="1" customFormat="1" x14ac:dyDescent="0.2">
      <c r="A86" s="6"/>
      <c r="B86" s="6"/>
      <c r="C86" s="13"/>
      <c r="D86" s="14"/>
      <c r="E86" s="13"/>
      <c r="F86" s="14"/>
      <c r="G86" s="13"/>
      <c r="H86" s="15"/>
      <c r="I86" s="16"/>
      <c r="J86" s="13"/>
      <c r="K86" s="13"/>
      <c r="L86" s="14"/>
      <c r="M86" s="13"/>
      <c r="N86" s="15"/>
      <c r="O86" s="16"/>
      <c r="P86" s="16"/>
      <c r="Q86" s="16"/>
      <c r="R86" s="15"/>
    </row>
    <row r="87" spans="1:18" s="1" customFormat="1" x14ac:dyDescent="0.2">
      <c r="A87" s="6"/>
      <c r="B87" s="6"/>
      <c r="C87" s="13"/>
      <c r="D87" s="14"/>
      <c r="E87" s="13"/>
      <c r="F87" s="14"/>
      <c r="G87" s="13"/>
      <c r="H87" s="15"/>
      <c r="I87" s="16"/>
      <c r="J87" s="13"/>
      <c r="K87" s="13"/>
      <c r="L87" s="14"/>
      <c r="M87" s="13"/>
      <c r="N87" s="15"/>
      <c r="O87" s="16"/>
      <c r="P87" s="16"/>
      <c r="Q87" s="16"/>
      <c r="R87" s="15"/>
    </row>
    <row r="88" spans="1:18" s="1" customFormat="1" x14ac:dyDescent="0.2">
      <c r="A88" s="6"/>
      <c r="B88" s="6"/>
      <c r="C88" s="13"/>
      <c r="D88" s="14"/>
      <c r="E88" s="13"/>
      <c r="F88" s="14"/>
      <c r="G88" s="13"/>
      <c r="H88" s="15"/>
      <c r="I88" s="16"/>
      <c r="J88" s="13"/>
      <c r="K88" s="13"/>
      <c r="L88" s="14"/>
      <c r="M88" s="13"/>
      <c r="N88" s="15"/>
      <c r="O88" s="16"/>
      <c r="P88" s="16"/>
      <c r="Q88" s="16"/>
      <c r="R88" s="15"/>
    </row>
    <row r="89" spans="1:18" s="1" customFormat="1" x14ac:dyDescent="0.2">
      <c r="A89" s="6"/>
      <c r="B89" s="6"/>
      <c r="C89" s="13"/>
      <c r="D89" s="14"/>
      <c r="E89" s="13"/>
      <c r="F89" s="14"/>
      <c r="G89" s="13"/>
      <c r="H89" s="15"/>
      <c r="I89" s="16"/>
      <c r="J89" s="13"/>
      <c r="K89" s="13"/>
      <c r="L89" s="14"/>
      <c r="M89" s="13"/>
      <c r="N89" s="15"/>
      <c r="O89" s="16"/>
      <c r="P89" s="16"/>
      <c r="Q89" s="16"/>
      <c r="R89" s="15"/>
    </row>
    <row r="90" spans="1:18" s="1" customFormat="1" x14ac:dyDescent="0.2">
      <c r="A90" s="6"/>
      <c r="B90" s="6"/>
      <c r="C90" s="13"/>
      <c r="D90" s="14"/>
      <c r="E90" s="13"/>
      <c r="F90" s="14"/>
      <c r="G90" s="13"/>
      <c r="H90" s="15"/>
      <c r="I90" s="16"/>
      <c r="J90" s="13"/>
      <c r="K90" s="13"/>
      <c r="L90" s="14"/>
      <c r="M90" s="13"/>
      <c r="N90" s="15"/>
      <c r="O90" s="16"/>
      <c r="P90" s="16"/>
      <c r="Q90" s="16"/>
      <c r="R90" s="15"/>
    </row>
    <row r="91" spans="1:18" s="1" customFormat="1" x14ac:dyDescent="0.2">
      <c r="A91" s="6"/>
      <c r="B91" s="6"/>
      <c r="C91" s="13"/>
      <c r="D91" s="14"/>
      <c r="E91" s="13"/>
      <c r="F91" s="14"/>
      <c r="G91" s="13"/>
      <c r="H91" s="15"/>
      <c r="I91" s="16"/>
      <c r="J91" s="13"/>
      <c r="K91" s="13"/>
      <c r="L91" s="14"/>
      <c r="M91" s="13"/>
      <c r="N91" s="15"/>
      <c r="O91" s="16"/>
      <c r="P91" s="16"/>
      <c r="Q91" s="16"/>
      <c r="R91" s="15"/>
    </row>
    <row r="92" spans="1:18" s="1" customFormat="1" x14ac:dyDescent="0.2">
      <c r="A92" s="6"/>
      <c r="B92" s="6"/>
      <c r="C92" s="13"/>
      <c r="D92" s="14"/>
      <c r="E92" s="13"/>
      <c r="F92" s="14"/>
      <c r="G92" s="13"/>
      <c r="H92" s="15"/>
      <c r="I92" s="16"/>
      <c r="J92" s="13"/>
      <c r="K92" s="13"/>
      <c r="L92" s="14"/>
      <c r="M92" s="13"/>
      <c r="N92" s="15"/>
      <c r="O92" s="16"/>
      <c r="P92" s="16"/>
      <c r="Q92" s="16"/>
      <c r="R92" s="15"/>
    </row>
    <row r="93" spans="1:18" s="1" customFormat="1" x14ac:dyDescent="0.2">
      <c r="A93" s="6"/>
      <c r="B93" s="6"/>
      <c r="C93" s="13"/>
      <c r="D93" s="14"/>
      <c r="E93" s="13"/>
      <c r="F93" s="14"/>
      <c r="G93" s="13"/>
      <c r="H93" s="15"/>
      <c r="I93" s="16"/>
      <c r="J93" s="13"/>
      <c r="K93" s="13"/>
      <c r="L93" s="14"/>
      <c r="M93" s="13"/>
      <c r="N93" s="15"/>
      <c r="O93" s="16"/>
      <c r="P93" s="16"/>
      <c r="Q93" s="16"/>
      <c r="R93" s="15"/>
    </row>
    <row r="94" spans="1:18" s="1" customFormat="1" x14ac:dyDescent="0.2">
      <c r="A94" s="6"/>
      <c r="B94" s="6"/>
      <c r="C94" s="13"/>
      <c r="D94" s="14"/>
      <c r="E94" s="13"/>
      <c r="F94" s="14"/>
      <c r="G94" s="13"/>
      <c r="H94" s="15"/>
      <c r="I94" s="16"/>
      <c r="J94" s="13"/>
      <c r="K94" s="13"/>
      <c r="L94" s="14"/>
      <c r="M94" s="13"/>
      <c r="N94" s="15"/>
      <c r="O94" s="16"/>
      <c r="P94" s="16"/>
      <c r="Q94" s="16"/>
      <c r="R94" s="15"/>
    </row>
    <row r="95" spans="1:18" s="1" customFormat="1" x14ac:dyDescent="0.2">
      <c r="A95" s="6"/>
      <c r="B95" s="6"/>
      <c r="C95" s="13"/>
      <c r="D95" s="14"/>
      <c r="E95" s="13"/>
      <c r="F95" s="14"/>
      <c r="G95" s="13"/>
      <c r="H95" s="15"/>
      <c r="I95" s="16"/>
      <c r="J95" s="13"/>
      <c r="K95" s="13"/>
      <c r="L95" s="14"/>
      <c r="M95" s="13"/>
      <c r="N95" s="15"/>
      <c r="O95" s="16"/>
      <c r="P95" s="16"/>
      <c r="Q95" s="16"/>
      <c r="R95" s="15"/>
    </row>
    <row r="96" spans="1:18" s="1" customFormat="1" x14ac:dyDescent="0.2">
      <c r="A96" s="6"/>
      <c r="B96" s="6"/>
      <c r="C96" s="13"/>
      <c r="D96" s="14"/>
      <c r="E96" s="13"/>
      <c r="F96" s="14"/>
      <c r="G96" s="13"/>
      <c r="H96" s="15"/>
      <c r="I96" s="16"/>
      <c r="J96" s="13"/>
      <c r="K96" s="13"/>
      <c r="L96" s="14"/>
      <c r="M96" s="13"/>
      <c r="N96" s="15"/>
      <c r="O96" s="16"/>
      <c r="P96" s="16"/>
      <c r="Q96" s="16"/>
      <c r="R96" s="15"/>
    </row>
    <row r="97" spans="1:18" s="1" customFormat="1" x14ac:dyDescent="0.2">
      <c r="A97" s="6"/>
      <c r="B97" s="6"/>
      <c r="C97" s="13"/>
      <c r="D97" s="14"/>
      <c r="E97" s="13"/>
      <c r="F97" s="14"/>
      <c r="G97" s="13"/>
      <c r="H97" s="15"/>
      <c r="I97" s="16"/>
      <c r="J97" s="13"/>
      <c r="K97" s="13"/>
      <c r="L97" s="14"/>
      <c r="M97" s="13"/>
      <c r="N97" s="15"/>
      <c r="O97" s="16"/>
      <c r="P97" s="16"/>
      <c r="Q97" s="16"/>
      <c r="R97" s="15"/>
    </row>
    <row r="98" spans="1:18" s="1" customFormat="1" x14ac:dyDescent="0.2">
      <c r="A98" s="6"/>
      <c r="B98" s="6"/>
      <c r="C98" s="13"/>
      <c r="D98" s="14"/>
      <c r="E98" s="13"/>
      <c r="F98" s="14"/>
      <c r="G98" s="13"/>
      <c r="H98" s="15"/>
      <c r="I98" s="16"/>
      <c r="J98" s="13"/>
      <c r="K98" s="13"/>
      <c r="L98" s="14"/>
      <c r="M98" s="13"/>
      <c r="N98" s="15"/>
      <c r="O98" s="16"/>
      <c r="P98" s="16"/>
      <c r="Q98" s="16"/>
      <c r="R98" s="15"/>
    </row>
    <row r="99" spans="1:18" s="1" customFormat="1" x14ac:dyDescent="0.2">
      <c r="A99" s="6"/>
      <c r="B99" s="6"/>
      <c r="C99" s="13"/>
      <c r="D99" s="14"/>
      <c r="E99" s="13"/>
      <c r="F99" s="14"/>
      <c r="G99" s="13"/>
      <c r="H99" s="15"/>
      <c r="I99" s="16"/>
      <c r="J99" s="13"/>
      <c r="K99" s="13"/>
      <c r="L99" s="14"/>
      <c r="M99" s="13"/>
      <c r="N99" s="15"/>
      <c r="O99" s="16"/>
      <c r="P99" s="16"/>
      <c r="Q99" s="16"/>
      <c r="R99" s="15"/>
    </row>
    <row r="100" spans="1:18" s="1" customFormat="1" x14ac:dyDescent="0.2">
      <c r="A100" s="6"/>
      <c r="B100" s="6"/>
      <c r="C100" s="13"/>
      <c r="D100" s="14"/>
      <c r="E100" s="13"/>
      <c r="F100" s="14"/>
      <c r="G100" s="13"/>
      <c r="H100" s="15"/>
      <c r="I100" s="16"/>
      <c r="J100" s="13"/>
      <c r="K100" s="13"/>
      <c r="L100" s="14"/>
      <c r="M100" s="13"/>
      <c r="N100" s="15"/>
      <c r="O100" s="16"/>
      <c r="P100" s="16"/>
      <c r="Q100" s="16"/>
      <c r="R100" s="15"/>
    </row>
    <row r="101" spans="1:18" s="1" customFormat="1" x14ac:dyDescent="0.2">
      <c r="A101" s="6"/>
      <c r="B101" s="6"/>
      <c r="C101" s="13"/>
      <c r="D101" s="14"/>
      <c r="E101" s="13"/>
      <c r="F101" s="14"/>
      <c r="G101" s="13"/>
      <c r="H101" s="15"/>
      <c r="I101" s="16"/>
      <c r="J101" s="13"/>
      <c r="K101" s="13"/>
      <c r="L101" s="14"/>
      <c r="M101" s="13"/>
      <c r="N101" s="15"/>
      <c r="O101" s="16"/>
      <c r="P101" s="16"/>
      <c r="Q101" s="16"/>
      <c r="R101" s="15"/>
    </row>
    <row r="102" spans="1:18" s="1" customFormat="1" x14ac:dyDescent="0.2">
      <c r="A102" s="6"/>
      <c r="B102" s="6"/>
      <c r="C102" s="13"/>
      <c r="D102" s="14"/>
      <c r="E102" s="13"/>
      <c r="F102" s="14"/>
      <c r="G102" s="13"/>
      <c r="H102" s="15"/>
      <c r="I102" s="16"/>
      <c r="J102" s="13"/>
      <c r="K102" s="13"/>
      <c r="L102" s="14"/>
      <c r="M102" s="13"/>
      <c r="N102" s="15"/>
      <c r="O102" s="16"/>
      <c r="P102" s="16"/>
      <c r="Q102" s="16"/>
      <c r="R102" s="15"/>
    </row>
    <row r="103" spans="1:18" s="1" customFormat="1" x14ac:dyDescent="0.2">
      <c r="A103" s="6"/>
      <c r="B103" s="6"/>
      <c r="C103" s="13"/>
      <c r="D103" s="14"/>
      <c r="E103" s="13"/>
      <c r="F103" s="14"/>
      <c r="G103" s="13"/>
      <c r="H103" s="15"/>
      <c r="I103" s="16"/>
      <c r="J103" s="13"/>
      <c r="K103" s="13"/>
      <c r="L103" s="14"/>
      <c r="M103" s="13"/>
      <c r="N103" s="15"/>
      <c r="O103" s="16"/>
      <c r="P103" s="16"/>
      <c r="Q103" s="16"/>
      <c r="R103" s="15"/>
    </row>
    <row r="104" spans="1:18" s="1" customFormat="1" x14ac:dyDescent="0.2">
      <c r="A104" s="6"/>
      <c r="B104" s="6"/>
      <c r="C104" s="13"/>
      <c r="D104" s="14"/>
      <c r="E104" s="13"/>
      <c r="F104" s="14"/>
      <c r="G104" s="13"/>
      <c r="H104" s="15"/>
      <c r="I104" s="16"/>
      <c r="J104" s="13"/>
      <c r="K104" s="13"/>
      <c r="L104" s="14"/>
      <c r="M104" s="13"/>
      <c r="N104" s="15"/>
      <c r="O104" s="16"/>
      <c r="P104" s="16"/>
      <c r="Q104" s="16"/>
      <c r="R104" s="15"/>
    </row>
    <row r="105" spans="1:18" s="1" customFormat="1" x14ac:dyDescent="0.2">
      <c r="A105" s="6"/>
      <c r="B105" s="6"/>
      <c r="C105" s="13"/>
      <c r="D105" s="14"/>
      <c r="E105" s="13"/>
      <c r="F105" s="14"/>
      <c r="G105" s="13"/>
      <c r="H105" s="15"/>
      <c r="I105" s="16"/>
      <c r="J105" s="13"/>
      <c r="K105" s="13"/>
      <c r="L105" s="14"/>
      <c r="M105" s="13"/>
      <c r="N105" s="15"/>
      <c r="O105" s="16"/>
      <c r="P105" s="16"/>
      <c r="Q105" s="16"/>
      <c r="R105" s="15"/>
    </row>
    <row r="106" spans="1:18" s="1" customFormat="1" x14ac:dyDescent="0.2">
      <c r="A106" s="6"/>
      <c r="B106" s="6"/>
      <c r="C106" s="13"/>
      <c r="D106" s="14"/>
      <c r="E106" s="13"/>
      <c r="F106" s="14"/>
      <c r="G106" s="13"/>
      <c r="H106" s="15"/>
      <c r="I106" s="16"/>
      <c r="J106" s="13"/>
      <c r="K106" s="13"/>
      <c r="L106" s="14"/>
      <c r="M106" s="13"/>
      <c r="N106" s="15"/>
      <c r="O106" s="16"/>
      <c r="P106" s="16"/>
      <c r="Q106" s="16"/>
      <c r="R106" s="15"/>
    </row>
    <row r="107" spans="1:18" s="1" customFormat="1" x14ac:dyDescent="0.2">
      <c r="A107" s="6"/>
      <c r="B107" s="6"/>
      <c r="C107" s="13"/>
      <c r="D107" s="14"/>
      <c r="E107" s="13"/>
      <c r="F107" s="14"/>
      <c r="G107" s="13"/>
      <c r="H107" s="15"/>
      <c r="I107" s="16"/>
      <c r="J107" s="13"/>
      <c r="K107" s="13"/>
      <c r="L107" s="14"/>
      <c r="M107" s="13"/>
      <c r="N107" s="15"/>
      <c r="O107" s="16"/>
      <c r="P107" s="16"/>
      <c r="Q107" s="16"/>
      <c r="R107" s="15"/>
    </row>
    <row r="108" spans="1:18" s="1" customFormat="1" x14ac:dyDescent="0.2">
      <c r="A108" s="6"/>
      <c r="B108" s="6"/>
      <c r="C108" s="13"/>
      <c r="D108" s="14"/>
      <c r="E108" s="13"/>
      <c r="F108" s="14"/>
      <c r="G108" s="13"/>
      <c r="H108" s="15"/>
      <c r="I108" s="16"/>
      <c r="J108" s="13"/>
      <c r="K108" s="13"/>
      <c r="L108" s="14"/>
      <c r="M108" s="13"/>
      <c r="N108" s="15"/>
      <c r="O108" s="16"/>
      <c r="P108" s="16"/>
      <c r="Q108" s="16"/>
      <c r="R108" s="15"/>
    </row>
    <row r="109" spans="1:18" s="1" customFormat="1" x14ac:dyDescent="0.2">
      <c r="A109" s="6"/>
      <c r="B109" s="6"/>
      <c r="C109" s="13"/>
      <c r="D109" s="14"/>
      <c r="E109" s="13"/>
      <c r="F109" s="14"/>
      <c r="G109" s="13"/>
      <c r="H109" s="15"/>
      <c r="I109" s="16"/>
      <c r="J109" s="13"/>
      <c r="K109" s="13"/>
      <c r="L109" s="14"/>
      <c r="M109" s="13"/>
      <c r="N109" s="15"/>
      <c r="O109" s="16"/>
      <c r="P109" s="16"/>
      <c r="Q109" s="16"/>
      <c r="R109" s="15"/>
    </row>
    <row r="110" spans="1:18" s="1" customFormat="1" x14ac:dyDescent="0.2">
      <c r="A110" s="6"/>
      <c r="B110" s="6"/>
      <c r="C110" s="13"/>
      <c r="D110" s="14"/>
      <c r="E110" s="13"/>
      <c r="F110" s="14"/>
      <c r="G110" s="13"/>
      <c r="H110" s="15"/>
      <c r="I110" s="16"/>
      <c r="J110" s="13"/>
      <c r="K110" s="13"/>
      <c r="L110" s="14"/>
      <c r="M110" s="13"/>
      <c r="N110" s="15"/>
      <c r="O110" s="16"/>
      <c r="P110" s="16"/>
      <c r="Q110" s="16"/>
      <c r="R110" s="15"/>
    </row>
    <row r="111" spans="1:18" s="1" customFormat="1" x14ac:dyDescent="0.2">
      <c r="A111" s="6"/>
      <c r="B111" s="6"/>
      <c r="C111" s="13"/>
      <c r="D111" s="14"/>
      <c r="E111" s="13"/>
      <c r="F111" s="14"/>
      <c r="G111" s="13"/>
      <c r="H111" s="15"/>
      <c r="I111" s="16"/>
      <c r="J111" s="13"/>
      <c r="K111" s="13"/>
      <c r="L111" s="14"/>
      <c r="M111" s="13"/>
      <c r="N111" s="15"/>
      <c r="O111" s="16"/>
      <c r="P111" s="16"/>
      <c r="Q111" s="16"/>
      <c r="R111" s="15"/>
    </row>
    <row r="112" spans="1:18" s="1" customFormat="1" x14ac:dyDescent="0.2">
      <c r="A112" s="6"/>
      <c r="B112" s="6"/>
      <c r="C112" s="13"/>
      <c r="D112" s="14"/>
      <c r="E112" s="13"/>
      <c r="F112" s="14"/>
      <c r="G112" s="13"/>
      <c r="H112" s="15"/>
      <c r="I112" s="16"/>
      <c r="J112" s="13"/>
      <c r="K112" s="13"/>
      <c r="L112" s="14"/>
      <c r="M112" s="13"/>
      <c r="N112" s="15"/>
      <c r="O112" s="16"/>
      <c r="P112" s="16"/>
      <c r="Q112" s="16"/>
      <c r="R112" s="15"/>
    </row>
    <row r="113" spans="1:18" s="1" customFormat="1" x14ac:dyDescent="0.2">
      <c r="A113" s="6"/>
      <c r="B113" s="6"/>
      <c r="C113" s="13"/>
      <c r="D113" s="14"/>
      <c r="E113" s="13"/>
      <c r="F113" s="14"/>
      <c r="G113" s="13"/>
      <c r="H113" s="15"/>
      <c r="I113" s="16"/>
      <c r="J113" s="13"/>
      <c r="K113" s="13"/>
      <c r="L113" s="14"/>
      <c r="M113" s="13"/>
      <c r="N113" s="15"/>
      <c r="O113" s="16"/>
      <c r="P113" s="16"/>
      <c r="Q113" s="16"/>
      <c r="R113" s="15"/>
    </row>
    <row r="114" spans="1:18" s="1" customFormat="1" x14ac:dyDescent="0.2">
      <c r="A114" s="6"/>
      <c r="B114" s="6"/>
      <c r="C114" s="13"/>
      <c r="D114" s="14"/>
      <c r="E114" s="13"/>
      <c r="F114" s="14"/>
      <c r="G114" s="13"/>
      <c r="H114" s="15"/>
      <c r="I114" s="16"/>
      <c r="J114" s="13"/>
      <c r="K114" s="13"/>
      <c r="L114" s="14"/>
      <c r="M114" s="13"/>
      <c r="N114" s="15"/>
      <c r="O114" s="16"/>
      <c r="P114" s="16"/>
      <c r="Q114" s="16"/>
      <c r="R114" s="15"/>
    </row>
    <row r="115" spans="1:18" s="1" customFormat="1" x14ac:dyDescent="0.2">
      <c r="A115" s="6"/>
      <c r="B115" s="6"/>
      <c r="C115" s="13"/>
      <c r="D115" s="14"/>
      <c r="E115" s="13"/>
      <c r="F115" s="14"/>
      <c r="G115" s="13"/>
      <c r="H115" s="15"/>
      <c r="I115" s="16"/>
      <c r="J115" s="13"/>
      <c r="K115" s="13"/>
      <c r="L115" s="14"/>
      <c r="M115" s="13"/>
      <c r="N115" s="15"/>
      <c r="O115" s="16"/>
      <c r="P115" s="16"/>
      <c r="Q115" s="16"/>
      <c r="R115" s="15"/>
    </row>
    <row r="116" spans="1:18" s="1" customFormat="1" x14ac:dyDescent="0.2">
      <c r="A116" s="6"/>
      <c r="B116" s="6"/>
      <c r="C116" s="13"/>
      <c r="D116" s="14"/>
      <c r="E116" s="13"/>
      <c r="F116" s="14"/>
      <c r="G116" s="13"/>
      <c r="H116" s="15"/>
      <c r="I116" s="16"/>
      <c r="J116" s="13"/>
      <c r="K116" s="13"/>
      <c r="L116" s="14"/>
      <c r="M116" s="13"/>
      <c r="N116" s="15"/>
      <c r="O116" s="16"/>
      <c r="P116" s="16"/>
      <c r="Q116" s="16"/>
      <c r="R116" s="15"/>
    </row>
    <row r="117" spans="1:18" s="1" customFormat="1" x14ac:dyDescent="0.2">
      <c r="A117" s="6"/>
      <c r="B117" s="6"/>
      <c r="C117" s="13"/>
      <c r="D117" s="14"/>
      <c r="E117" s="13"/>
      <c r="F117" s="14"/>
      <c r="G117" s="13"/>
      <c r="H117" s="15"/>
      <c r="I117" s="16"/>
      <c r="J117" s="13"/>
      <c r="K117" s="13"/>
      <c r="L117" s="14"/>
      <c r="M117" s="13"/>
      <c r="N117" s="15"/>
      <c r="O117" s="16"/>
      <c r="P117" s="16"/>
      <c r="Q117" s="16"/>
      <c r="R117" s="15"/>
    </row>
    <row r="118" spans="1:18" s="1" customFormat="1" x14ac:dyDescent="0.2">
      <c r="A118" s="6"/>
      <c r="B118" s="6"/>
      <c r="C118" s="13"/>
      <c r="D118" s="14"/>
      <c r="E118" s="13"/>
      <c r="F118" s="14"/>
      <c r="G118" s="13"/>
      <c r="H118" s="15"/>
      <c r="I118" s="16"/>
      <c r="J118" s="13"/>
      <c r="K118" s="13"/>
      <c r="L118" s="14"/>
      <c r="M118" s="13"/>
      <c r="N118" s="15"/>
      <c r="O118" s="16"/>
      <c r="P118" s="16"/>
      <c r="Q118" s="16"/>
      <c r="R118" s="15"/>
    </row>
    <row r="119" spans="1:18" s="1" customFormat="1" x14ac:dyDescent="0.2">
      <c r="A119" s="6"/>
      <c r="B119" s="6"/>
      <c r="C119" s="13"/>
      <c r="D119" s="14"/>
      <c r="E119" s="13"/>
      <c r="F119" s="14"/>
      <c r="G119" s="13"/>
      <c r="H119" s="15"/>
      <c r="I119" s="16"/>
      <c r="J119" s="13"/>
      <c r="K119" s="13"/>
      <c r="L119" s="14"/>
      <c r="M119" s="13"/>
      <c r="N119" s="15"/>
      <c r="O119" s="16"/>
      <c r="P119" s="16"/>
      <c r="Q119" s="16"/>
      <c r="R119" s="15"/>
    </row>
    <row r="120" spans="1:18" s="1" customFormat="1" x14ac:dyDescent="0.2">
      <c r="A120" s="6"/>
      <c r="B120" s="6"/>
      <c r="C120" s="13"/>
      <c r="D120" s="14"/>
      <c r="E120" s="13"/>
      <c r="F120" s="14"/>
      <c r="G120" s="13"/>
      <c r="H120" s="15"/>
      <c r="I120" s="16"/>
      <c r="J120" s="13"/>
      <c r="K120" s="13"/>
      <c r="L120" s="14"/>
      <c r="M120" s="13"/>
      <c r="N120" s="15"/>
      <c r="O120" s="16"/>
      <c r="P120" s="16"/>
      <c r="Q120" s="16"/>
      <c r="R120" s="15"/>
    </row>
    <row r="121" spans="1:18" s="1" customFormat="1" x14ac:dyDescent="0.2">
      <c r="A121" s="6"/>
      <c r="B121" s="6"/>
      <c r="C121" s="13"/>
      <c r="D121" s="14"/>
      <c r="E121" s="13"/>
      <c r="F121" s="14"/>
      <c r="G121" s="13"/>
      <c r="H121" s="15"/>
      <c r="I121" s="16"/>
      <c r="J121" s="13"/>
      <c r="K121" s="13"/>
      <c r="L121" s="14"/>
      <c r="M121" s="13"/>
      <c r="N121" s="15"/>
      <c r="O121" s="16"/>
      <c r="P121" s="16"/>
      <c r="Q121" s="16"/>
      <c r="R121" s="15"/>
    </row>
    <row r="122" spans="1:18" s="1" customFormat="1" x14ac:dyDescent="0.2">
      <c r="A122" s="6"/>
      <c r="B122" s="6"/>
      <c r="C122" s="13"/>
      <c r="D122" s="14"/>
      <c r="E122" s="13"/>
      <c r="F122" s="14"/>
      <c r="G122" s="13"/>
      <c r="H122" s="15"/>
      <c r="I122" s="16"/>
      <c r="J122" s="13"/>
      <c r="K122" s="13"/>
      <c r="L122" s="14"/>
      <c r="M122" s="13"/>
      <c r="N122" s="15"/>
      <c r="O122" s="16"/>
      <c r="P122" s="16"/>
      <c r="Q122" s="16"/>
      <c r="R122" s="15"/>
    </row>
    <row r="123" spans="1:18" s="1" customFormat="1" x14ac:dyDescent="0.2">
      <c r="A123" s="6"/>
      <c r="B123" s="6"/>
      <c r="C123" s="13"/>
      <c r="D123" s="14"/>
      <c r="E123" s="13"/>
      <c r="F123" s="14"/>
      <c r="G123" s="13"/>
      <c r="H123" s="15"/>
      <c r="I123" s="16"/>
      <c r="J123" s="13"/>
      <c r="K123" s="13"/>
      <c r="L123" s="14"/>
      <c r="M123" s="13"/>
      <c r="N123" s="15"/>
      <c r="O123" s="16"/>
      <c r="P123" s="16"/>
      <c r="Q123" s="16"/>
      <c r="R123" s="15"/>
    </row>
    <row r="124" spans="1:18" s="1" customFormat="1" x14ac:dyDescent="0.2">
      <c r="A124" s="6"/>
      <c r="B124" s="6"/>
      <c r="C124" s="13"/>
      <c r="D124" s="14"/>
      <c r="E124" s="13"/>
      <c r="F124" s="14"/>
      <c r="G124" s="13"/>
      <c r="H124" s="15"/>
      <c r="I124" s="16"/>
      <c r="J124" s="13"/>
      <c r="K124" s="13"/>
      <c r="L124" s="14"/>
      <c r="M124" s="13"/>
      <c r="N124" s="15"/>
      <c r="O124" s="16"/>
      <c r="P124" s="16"/>
      <c r="Q124" s="16"/>
      <c r="R124" s="15"/>
    </row>
    <row r="125" spans="1:18" s="1" customFormat="1" x14ac:dyDescent="0.2">
      <c r="A125" s="6"/>
      <c r="B125" s="6"/>
      <c r="C125" s="13"/>
      <c r="D125" s="14"/>
      <c r="E125" s="13"/>
      <c r="F125" s="14"/>
      <c r="G125" s="13"/>
      <c r="H125" s="15"/>
      <c r="I125" s="16"/>
      <c r="J125" s="13"/>
      <c r="K125" s="13"/>
      <c r="L125" s="14"/>
      <c r="M125" s="13"/>
      <c r="N125" s="15"/>
      <c r="O125" s="16"/>
      <c r="P125" s="16"/>
      <c r="Q125" s="16"/>
      <c r="R125" s="15"/>
    </row>
    <row r="126" spans="1:18" s="1" customFormat="1" x14ac:dyDescent="0.2">
      <c r="A126" s="6"/>
      <c r="B126" s="6"/>
      <c r="C126" s="13"/>
      <c r="D126" s="14"/>
      <c r="E126" s="13"/>
      <c r="F126" s="14"/>
      <c r="G126" s="13"/>
      <c r="H126" s="15"/>
      <c r="I126" s="16"/>
      <c r="J126" s="13"/>
      <c r="K126" s="13"/>
      <c r="L126" s="14"/>
      <c r="M126" s="13"/>
      <c r="N126" s="15"/>
      <c r="O126" s="16"/>
      <c r="P126" s="16"/>
      <c r="Q126" s="16"/>
      <c r="R126" s="15"/>
    </row>
  </sheetData>
  <sheetProtection selectLockedCells="1" selectUnlockedCells="1"/>
  <mergeCells count="14">
    <mergeCell ref="Q2:R2"/>
    <mergeCell ref="A2:P2"/>
    <mergeCell ref="A3:A5"/>
    <mergeCell ref="B3:B5"/>
    <mergeCell ref="C3:J3"/>
    <mergeCell ref="K3:R3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 verticalCentered="1"/>
  <pageMargins left="0" right="0" top="0.15748031496062992" bottom="0.15748031496062992" header="0.51181102362204722" footer="0.51181102362204722"/>
  <pageSetup paperSize="9" scale="68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80" workbookViewId="0">
      <selection activeCell="B12" sqref="B12"/>
    </sheetView>
  </sheetViews>
  <sheetFormatPr defaultRowHeight="12.75" x14ac:dyDescent="0.2"/>
  <cols>
    <col min="1" max="1" width="6.28515625" style="22" customWidth="1"/>
    <col min="2" max="2" width="30.42578125" style="22" customWidth="1"/>
    <col min="3" max="3" width="7.85546875" style="43" customWidth="1"/>
    <col min="4" max="4" width="8.28515625" style="44" customWidth="1"/>
    <col min="5" max="5" width="7.85546875" style="43" customWidth="1"/>
    <col min="6" max="6" width="7.5703125" style="44" customWidth="1"/>
    <col min="7" max="7" width="8.140625" style="43" customWidth="1"/>
    <col min="8" max="8" width="9.42578125" style="45" customWidth="1"/>
    <col min="9" max="9" width="9.42578125" style="46" customWidth="1"/>
    <col min="10" max="10" width="8" style="43" customWidth="1"/>
    <col min="11" max="11" width="7.85546875" style="43" customWidth="1"/>
    <col min="12" max="12" width="8" style="44" customWidth="1"/>
    <col min="13" max="13" width="7.85546875" style="43" customWidth="1"/>
    <col min="14" max="14" width="8.140625" style="45" customWidth="1"/>
    <col min="15" max="15" width="7.85546875" style="46" customWidth="1"/>
    <col min="16" max="16" width="10.42578125" style="46" customWidth="1"/>
    <col min="17" max="17" width="7.85546875" style="46" customWidth="1"/>
    <col min="18" max="18" width="8" style="45" customWidth="1"/>
    <col min="19" max="221" width="9.140625" style="21" customWidth="1"/>
    <col min="222" max="222" width="9.140625" style="22" customWidth="1"/>
    <col min="223" max="16384" width="9.140625" style="22"/>
  </cols>
  <sheetData>
    <row r="1" spans="1:256" ht="21.4" customHeight="1" x14ac:dyDescent="0.25">
      <c r="A1" s="7" t="s">
        <v>13</v>
      </c>
      <c r="B1" s="47"/>
      <c r="C1" s="8" t="s">
        <v>1</v>
      </c>
      <c r="D1" s="9"/>
      <c r="E1" s="8"/>
      <c r="F1" s="9"/>
      <c r="G1" s="8"/>
      <c r="H1" s="9"/>
      <c r="I1" s="8"/>
      <c r="J1" s="8"/>
      <c r="K1" s="8"/>
      <c r="L1" s="9"/>
      <c r="M1" s="8"/>
      <c r="N1" s="9"/>
      <c r="O1" s="8"/>
      <c r="P1" s="8"/>
      <c r="Q1" s="8"/>
      <c r="R1" s="9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</row>
    <row r="2" spans="1:256" ht="14.85" customHeight="1" x14ac:dyDescent="0.2">
      <c r="A2" s="67" t="s">
        <v>14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6" t="s">
        <v>2</v>
      </c>
      <c r="R2" s="66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</row>
    <row r="3" spans="1:256" customFormat="1" ht="14.25" customHeight="1" x14ac:dyDescent="0.2">
      <c r="A3" s="57" t="s">
        <v>3</v>
      </c>
      <c r="B3" s="59" t="s">
        <v>4</v>
      </c>
      <c r="C3" s="61" t="s">
        <v>15</v>
      </c>
      <c r="D3" s="61"/>
      <c r="E3" s="61"/>
      <c r="F3" s="61"/>
      <c r="G3" s="61"/>
      <c r="H3" s="61"/>
      <c r="I3" s="61"/>
      <c r="J3" s="61"/>
      <c r="K3" s="61" t="s">
        <v>16</v>
      </c>
      <c r="L3" s="61"/>
      <c r="M3" s="61"/>
      <c r="N3" s="61"/>
      <c r="O3" s="61"/>
      <c r="P3" s="61"/>
      <c r="Q3" s="61"/>
      <c r="R3" s="62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</row>
    <row r="4" spans="1:256" s="35" customFormat="1" ht="28.5" customHeight="1" x14ac:dyDescent="0.2">
      <c r="A4" s="58"/>
      <c r="B4" s="60"/>
      <c r="C4" s="60" t="s">
        <v>7</v>
      </c>
      <c r="D4" s="60"/>
      <c r="E4" s="60" t="s">
        <v>8</v>
      </c>
      <c r="F4" s="60"/>
      <c r="G4" s="60" t="s">
        <v>9</v>
      </c>
      <c r="H4" s="60"/>
      <c r="I4" s="60" t="s">
        <v>17</v>
      </c>
      <c r="J4" s="60"/>
      <c r="K4" s="60" t="s">
        <v>7</v>
      </c>
      <c r="L4" s="60"/>
      <c r="M4" s="60" t="s">
        <v>8</v>
      </c>
      <c r="N4" s="60"/>
      <c r="O4" s="60" t="s">
        <v>9</v>
      </c>
      <c r="P4" s="60"/>
      <c r="Q4" s="60" t="s">
        <v>17</v>
      </c>
      <c r="R4" s="68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s="36" customFormat="1" ht="12" x14ac:dyDescent="0.2">
      <c r="A5" s="58"/>
      <c r="B5" s="60"/>
      <c r="C5" s="24" t="s">
        <v>11</v>
      </c>
      <c r="D5" s="25" t="s">
        <v>12</v>
      </c>
      <c r="E5" s="24" t="s">
        <v>11</v>
      </c>
      <c r="F5" s="25" t="s">
        <v>12</v>
      </c>
      <c r="G5" s="24" t="s">
        <v>11</v>
      </c>
      <c r="H5" s="25" t="s">
        <v>12</v>
      </c>
      <c r="I5" s="24" t="s">
        <v>11</v>
      </c>
      <c r="J5" s="25" t="s">
        <v>12</v>
      </c>
      <c r="K5" s="24" t="s">
        <v>11</v>
      </c>
      <c r="L5" s="25" t="s">
        <v>12</v>
      </c>
      <c r="M5" s="24" t="s">
        <v>11</v>
      </c>
      <c r="N5" s="25" t="s">
        <v>12</v>
      </c>
      <c r="O5" s="24" t="s">
        <v>11</v>
      </c>
      <c r="P5" s="25" t="s">
        <v>12</v>
      </c>
      <c r="Q5" s="24" t="s">
        <v>11</v>
      </c>
      <c r="R5" s="26" t="s">
        <v>12</v>
      </c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</row>
    <row r="6" spans="1:256" ht="12" customHeight="1" x14ac:dyDescent="0.2">
      <c r="A6" s="48">
        <v>1</v>
      </c>
      <c r="B6" s="49" t="s">
        <v>18</v>
      </c>
      <c r="C6" s="50">
        <v>0</v>
      </c>
      <c r="D6" s="52">
        <v>0</v>
      </c>
      <c r="E6" s="50">
        <v>0</v>
      </c>
      <c r="F6" s="52">
        <v>0</v>
      </c>
      <c r="G6" s="50">
        <v>75</v>
      </c>
      <c r="H6" s="52">
        <v>0.03</v>
      </c>
      <c r="I6" s="50">
        <v>75</v>
      </c>
      <c r="J6" s="52">
        <v>0.03</v>
      </c>
      <c r="K6" s="50">
        <v>0</v>
      </c>
      <c r="L6" s="52">
        <v>0</v>
      </c>
      <c r="M6" s="50">
        <v>0</v>
      </c>
      <c r="N6" s="52">
        <v>0</v>
      </c>
      <c r="O6" s="50">
        <v>65</v>
      </c>
      <c r="P6" s="52">
        <v>0.13</v>
      </c>
      <c r="Q6" s="50">
        <v>65</v>
      </c>
      <c r="R6" s="53">
        <v>0.13</v>
      </c>
    </row>
    <row r="7" spans="1:256" ht="12" customHeight="1" x14ac:dyDescent="0.2">
      <c r="A7" s="48">
        <v>2</v>
      </c>
      <c r="B7" s="49" t="s">
        <v>19</v>
      </c>
      <c r="C7" s="50">
        <v>0</v>
      </c>
      <c r="D7" s="52">
        <v>0</v>
      </c>
      <c r="E7" s="50">
        <v>0</v>
      </c>
      <c r="F7" s="52">
        <v>0</v>
      </c>
      <c r="G7" s="50">
        <v>0</v>
      </c>
      <c r="H7" s="52">
        <v>0</v>
      </c>
      <c r="I7" s="50">
        <v>0</v>
      </c>
      <c r="J7" s="52">
        <v>0</v>
      </c>
      <c r="K7" s="50">
        <v>0</v>
      </c>
      <c r="L7" s="52">
        <v>0</v>
      </c>
      <c r="M7" s="50">
        <v>0</v>
      </c>
      <c r="N7" s="52">
        <v>0</v>
      </c>
      <c r="O7" s="50">
        <v>0</v>
      </c>
      <c r="P7" s="52">
        <v>0</v>
      </c>
      <c r="Q7" s="50">
        <v>0</v>
      </c>
      <c r="R7" s="53">
        <v>0</v>
      </c>
    </row>
    <row r="8" spans="1:256" ht="13.5" x14ac:dyDescent="0.2">
      <c r="A8" s="48">
        <v>3</v>
      </c>
      <c r="B8" s="49" t="s">
        <v>20</v>
      </c>
      <c r="C8" s="50">
        <v>0</v>
      </c>
      <c r="D8" s="52">
        <v>0</v>
      </c>
      <c r="E8" s="50">
        <v>0</v>
      </c>
      <c r="F8" s="52">
        <v>0</v>
      </c>
      <c r="G8" s="50">
        <v>0</v>
      </c>
      <c r="H8" s="52">
        <v>0</v>
      </c>
      <c r="I8" s="50">
        <v>0</v>
      </c>
      <c r="J8" s="52">
        <v>0</v>
      </c>
      <c r="K8" s="50">
        <v>0</v>
      </c>
      <c r="L8" s="52">
        <v>0</v>
      </c>
      <c r="M8" s="50">
        <v>0</v>
      </c>
      <c r="N8" s="52">
        <v>0</v>
      </c>
      <c r="O8" s="50">
        <v>0</v>
      </c>
      <c r="P8" s="52">
        <v>0</v>
      </c>
      <c r="Q8" s="50">
        <v>0</v>
      </c>
      <c r="R8" s="53">
        <v>0</v>
      </c>
    </row>
    <row r="9" spans="1:256" ht="13.5" x14ac:dyDescent="0.2">
      <c r="A9" s="48">
        <v>4</v>
      </c>
      <c r="B9" s="49" t="s">
        <v>21</v>
      </c>
      <c r="C9" s="50">
        <v>0</v>
      </c>
      <c r="D9" s="52">
        <v>0</v>
      </c>
      <c r="E9" s="50">
        <v>0</v>
      </c>
      <c r="F9" s="52">
        <v>0</v>
      </c>
      <c r="G9" s="50">
        <v>0</v>
      </c>
      <c r="H9" s="52">
        <v>0</v>
      </c>
      <c r="I9" s="50">
        <v>0</v>
      </c>
      <c r="J9" s="52">
        <v>0</v>
      </c>
      <c r="K9" s="50">
        <v>0</v>
      </c>
      <c r="L9" s="52">
        <v>0</v>
      </c>
      <c r="M9" s="50">
        <v>0</v>
      </c>
      <c r="N9" s="52">
        <v>0</v>
      </c>
      <c r="O9" s="50">
        <v>0</v>
      </c>
      <c r="P9" s="52">
        <v>0</v>
      </c>
      <c r="Q9" s="50">
        <v>0</v>
      </c>
      <c r="R9" s="53">
        <v>0</v>
      </c>
    </row>
    <row r="10" spans="1:256" ht="13.5" x14ac:dyDescent="0.2">
      <c r="A10" s="48">
        <v>5</v>
      </c>
      <c r="B10" s="49" t="s">
        <v>22</v>
      </c>
      <c r="C10" s="50">
        <v>0</v>
      </c>
      <c r="D10" s="52">
        <v>0</v>
      </c>
      <c r="E10" s="50">
        <v>0</v>
      </c>
      <c r="F10" s="52">
        <v>0</v>
      </c>
      <c r="G10" s="50">
        <v>0</v>
      </c>
      <c r="H10" s="52">
        <v>0</v>
      </c>
      <c r="I10" s="50">
        <v>0</v>
      </c>
      <c r="J10" s="52">
        <v>0</v>
      </c>
      <c r="K10" s="50">
        <v>0</v>
      </c>
      <c r="L10" s="52">
        <v>0</v>
      </c>
      <c r="M10" s="50">
        <v>0</v>
      </c>
      <c r="N10" s="52">
        <v>0</v>
      </c>
      <c r="O10" s="50">
        <v>0</v>
      </c>
      <c r="P10" s="52">
        <v>0</v>
      </c>
      <c r="Q10" s="50">
        <v>0</v>
      </c>
      <c r="R10" s="53">
        <v>0</v>
      </c>
    </row>
    <row r="11" spans="1:256" ht="13.5" x14ac:dyDescent="0.2">
      <c r="A11" s="48">
        <v>6</v>
      </c>
      <c r="B11" s="49" t="s">
        <v>23</v>
      </c>
      <c r="C11" s="50">
        <v>0</v>
      </c>
      <c r="D11" s="52">
        <v>0</v>
      </c>
      <c r="E11" s="50">
        <v>0</v>
      </c>
      <c r="F11" s="52">
        <v>0</v>
      </c>
      <c r="G11" s="50">
        <v>0</v>
      </c>
      <c r="H11" s="52">
        <v>0</v>
      </c>
      <c r="I11" s="50">
        <v>0</v>
      </c>
      <c r="J11" s="52">
        <v>0</v>
      </c>
      <c r="K11" s="50">
        <v>0</v>
      </c>
      <c r="L11" s="52">
        <v>0</v>
      </c>
      <c r="M11" s="50">
        <v>0</v>
      </c>
      <c r="N11" s="52">
        <v>0</v>
      </c>
      <c r="O11" s="50">
        <v>0</v>
      </c>
      <c r="P11" s="52">
        <v>0</v>
      </c>
      <c r="Q11" s="50">
        <v>0</v>
      </c>
      <c r="R11" s="53">
        <v>0</v>
      </c>
    </row>
    <row r="12" spans="1:256" ht="13.5" x14ac:dyDescent="0.2">
      <c r="A12" s="48">
        <v>7</v>
      </c>
      <c r="B12" s="49" t="s">
        <v>24</v>
      </c>
      <c r="C12" s="50">
        <v>0</v>
      </c>
      <c r="D12" s="52">
        <v>0</v>
      </c>
      <c r="E12" s="50">
        <v>0</v>
      </c>
      <c r="F12" s="52">
        <v>0</v>
      </c>
      <c r="G12" s="50">
        <v>0</v>
      </c>
      <c r="H12" s="52">
        <v>0</v>
      </c>
      <c r="I12" s="50">
        <v>0</v>
      </c>
      <c r="J12" s="52">
        <v>0</v>
      </c>
      <c r="K12" s="50">
        <v>0</v>
      </c>
      <c r="L12" s="52">
        <v>0</v>
      </c>
      <c r="M12" s="50">
        <v>0</v>
      </c>
      <c r="N12" s="52">
        <v>0</v>
      </c>
      <c r="O12" s="50">
        <v>0</v>
      </c>
      <c r="P12" s="52">
        <v>0</v>
      </c>
      <c r="Q12" s="50">
        <v>0</v>
      </c>
      <c r="R12" s="53">
        <v>0</v>
      </c>
    </row>
    <row r="13" spans="1:256" ht="13.5" x14ac:dyDescent="0.2">
      <c r="A13" s="48">
        <v>8</v>
      </c>
      <c r="B13" s="49" t="s">
        <v>25</v>
      </c>
      <c r="C13" s="50">
        <v>68</v>
      </c>
      <c r="D13" s="52">
        <v>0.7</v>
      </c>
      <c r="E13" s="50">
        <v>498</v>
      </c>
      <c r="F13" s="52">
        <v>3.31</v>
      </c>
      <c r="G13" s="50">
        <v>2944</v>
      </c>
      <c r="H13" s="52">
        <v>7.96</v>
      </c>
      <c r="I13" s="50">
        <v>2687</v>
      </c>
      <c r="J13" s="52">
        <v>7.92</v>
      </c>
      <c r="K13" s="50">
        <v>557</v>
      </c>
      <c r="L13" s="52">
        <v>6.1</v>
      </c>
      <c r="M13" s="50">
        <v>1103</v>
      </c>
      <c r="N13" s="52">
        <v>13.83</v>
      </c>
      <c r="O13" s="50">
        <v>2606</v>
      </c>
      <c r="P13" s="52">
        <v>21.44</v>
      </c>
      <c r="Q13" s="50">
        <v>2379</v>
      </c>
      <c r="R13" s="53">
        <v>18.75</v>
      </c>
    </row>
    <row r="14" spans="1:256" ht="13.5" x14ac:dyDescent="0.2">
      <c r="A14" s="48">
        <v>9</v>
      </c>
      <c r="B14" s="49" t="s">
        <v>26</v>
      </c>
      <c r="C14" s="50">
        <v>0</v>
      </c>
      <c r="D14" s="52">
        <v>0</v>
      </c>
      <c r="E14" s="50">
        <v>0</v>
      </c>
      <c r="F14" s="52">
        <v>0</v>
      </c>
      <c r="G14" s="50">
        <v>0</v>
      </c>
      <c r="H14" s="52">
        <v>0</v>
      </c>
      <c r="I14" s="50">
        <v>0</v>
      </c>
      <c r="J14" s="52">
        <v>0</v>
      </c>
      <c r="K14" s="50">
        <v>0</v>
      </c>
      <c r="L14" s="52">
        <v>0</v>
      </c>
      <c r="M14" s="50">
        <v>0</v>
      </c>
      <c r="N14" s="52">
        <v>0</v>
      </c>
      <c r="O14" s="50">
        <v>0</v>
      </c>
      <c r="P14" s="52">
        <v>0</v>
      </c>
      <c r="Q14" s="50">
        <v>0</v>
      </c>
      <c r="R14" s="53">
        <v>0</v>
      </c>
    </row>
    <row r="15" spans="1:256" ht="13.5" x14ac:dyDescent="0.2">
      <c r="A15" s="48">
        <v>10</v>
      </c>
      <c r="B15" s="49" t="s">
        <v>27</v>
      </c>
      <c r="C15" s="50">
        <v>46</v>
      </c>
      <c r="D15" s="52">
        <v>0.1</v>
      </c>
      <c r="E15" s="50">
        <v>46</v>
      </c>
      <c r="F15" s="52">
        <v>0.1</v>
      </c>
      <c r="G15" s="50">
        <v>3624</v>
      </c>
      <c r="H15" s="52">
        <v>7.15</v>
      </c>
      <c r="I15" s="50">
        <v>3523</v>
      </c>
      <c r="J15" s="52">
        <v>6.3</v>
      </c>
      <c r="K15" s="50">
        <v>12</v>
      </c>
      <c r="L15" s="52">
        <v>0.18</v>
      </c>
      <c r="M15" s="50">
        <v>241</v>
      </c>
      <c r="N15" s="52">
        <v>321</v>
      </c>
      <c r="O15" s="50">
        <v>1012</v>
      </c>
      <c r="P15" s="52">
        <v>9.25</v>
      </c>
      <c r="Q15" s="50">
        <v>852</v>
      </c>
      <c r="R15" s="53">
        <v>9.2100000000000009</v>
      </c>
    </row>
    <row r="16" spans="1:256" ht="13.5" x14ac:dyDescent="0.2">
      <c r="A16" s="48">
        <v>11</v>
      </c>
      <c r="B16" s="49" t="s">
        <v>28</v>
      </c>
      <c r="C16" s="50">
        <v>0</v>
      </c>
      <c r="D16" s="52">
        <v>0</v>
      </c>
      <c r="E16" s="50">
        <v>0</v>
      </c>
      <c r="F16" s="52">
        <v>0</v>
      </c>
      <c r="G16" s="50">
        <v>0</v>
      </c>
      <c r="H16" s="52">
        <v>0</v>
      </c>
      <c r="I16" s="50">
        <v>0</v>
      </c>
      <c r="J16" s="52">
        <v>0</v>
      </c>
      <c r="K16" s="50">
        <v>0</v>
      </c>
      <c r="L16" s="52">
        <v>0</v>
      </c>
      <c r="M16" s="50">
        <v>0</v>
      </c>
      <c r="N16" s="52">
        <v>0</v>
      </c>
      <c r="O16" s="50">
        <v>0</v>
      </c>
      <c r="P16" s="52">
        <v>0</v>
      </c>
      <c r="Q16" s="50">
        <v>0</v>
      </c>
      <c r="R16" s="53">
        <v>0</v>
      </c>
    </row>
    <row r="17" spans="1:18" ht="13.5" x14ac:dyDescent="0.2">
      <c r="A17" s="48">
        <v>12</v>
      </c>
      <c r="B17" s="49" t="s">
        <v>29</v>
      </c>
      <c r="C17" s="50">
        <v>0</v>
      </c>
      <c r="D17" s="52">
        <v>0</v>
      </c>
      <c r="E17" s="50">
        <v>0</v>
      </c>
      <c r="F17" s="52">
        <v>0</v>
      </c>
      <c r="G17" s="50">
        <v>0</v>
      </c>
      <c r="H17" s="52">
        <v>0</v>
      </c>
      <c r="I17" s="50">
        <v>0</v>
      </c>
      <c r="J17" s="52">
        <v>0</v>
      </c>
      <c r="K17" s="50">
        <v>0</v>
      </c>
      <c r="L17" s="52">
        <v>0</v>
      </c>
      <c r="M17" s="50">
        <v>0</v>
      </c>
      <c r="N17" s="52">
        <v>0</v>
      </c>
      <c r="O17" s="50">
        <v>0</v>
      </c>
      <c r="P17" s="52">
        <v>0</v>
      </c>
      <c r="Q17" s="50">
        <v>0</v>
      </c>
      <c r="R17" s="53">
        <v>0</v>
      </c>
    </row>
    <row r="18" spans="1:18" ht="13.5" x14ac:dyDescent="0.2">
      <c r="A18" s="48">
        <v>13</v>
      </c>
      <c r="B18" s="49" t="s">
        <v>30</v>
      </c>
      <c r="C18" s="50">
        <v>0</v>
      </c>
      <c r="D18" s="52">
        <v>0</v>
      </c>
      <c r="E18" s="50">
        <v>0</v>
      </c>
      <c r="F18" s="52">
        <v>0</v>
      </c>
      <c r="G18" s="50">
        <v>0</v>
      </c>
      <c r="H18" s="52">
        <v>0</v>
      </c>
      <c r="I18" s="50">
        <v>0</v>
      </c>
      <c r="J18" s="52">
        <v>0</v>
      </c>
      <c r="K18" s="50">
        <v>0</v>
      </c>
      <c r="L18" s="52">
        <v>0</v>
      </c>
      <c r="M18" s="50">
        <v>0</v>
      </c>
      <c r="N18" s="52">
        <v>0</v>
      </c>
      <c r="O18" s="50">
        <v>0</v>
      </c>
      <c r="P18" s="52">
        <v>0</v>
      </c>
      <c r="Q18" s="50">
        <v>0</v>
      </c>
      <c r="R18" s="53">
        <v>0</v>
      </c>
    </row>
    <row r="19" spans="1:18" ht="13.5" x14ac:dyDescent="0.2">
      <c r="A19" s="48">
        <v>14</v>
      </c>
      <c r="B19" s="49" t="s">
        <v>31</v>
      </c>
      <c r="C19" s="50">
        <v>0</v>
      </c>
      <c r="D19" s="52">
        <v>0</v>
      </c>
      <c r="E19" s="50">
        <v>0</v>
      </c>
      <c r="F19" s="52">
        <v>0</v>
      </c>
      <c r="G19" s="50">
        <v>0</v>
      </c>
      <c r="H19" s="52">
        <v>0</v>
      </c>
      <c r="I19" s="50">
        <v>0</v>
      </c>
      <c r="J19" s="52">
        <v>0</v>
      </c>
      <c r="K19" s="50">
        <v>0</v>
      </c>
      <c r="L19" s="52">
        <v>0</v>
      </c>
      <c r="M19" s="50">
        <v>0</v>
      </c>
      <c r="N19" s="52">
        <v>0</v>
      </c>
      <c r="O19" s="50">
        <v>0</v>
      </c>
      <c r="P19" s="52">
        <v>0</v>
      </c>
      <c r="Q19" s="50">
        <v>0</v>
      </c>
      <c r="R19" s="53">
        <v>0</v>
      </c>
    </row>
    <row r="20" spans="1:18" ht="13.5" x14ac:dyDescent="0.2">
      <c r="A20" s="48">
        <v>15</v>
      </c>
      <c r="B20" s="49" t="s">
        <v>32</v>
      </c>
      <c r="C20" s="50">
        <v>0</v>
      </c>
      <c r="D20" s="52">
        <v>0</v>
      </c>
      <c r="E20" s="50">
        <v>0</v>
      </c>
      <c r="F20" s="52">
        <v>0</v>
      </c>
      <c r="G20" s="50">
        <v>0</v>
      </c>
      <c r="H20" s="52">
        <v>0</v>
      </c>
      <c r="I20" s="50">
        <v>0</v>
      </c>
      <c r="J20" s="52">
        <v>0</v>
      </c>
      <c r="K20" s="50">
        <v>0</v>
      </c>
      <c r="L20" s="52">
        <v>0</v>
      </c>
      <c r="M20" s="50">
        <v>0</v>
      </c>
      <c r="N20" s="52">
        <v>0</v>
      </c>
      <c r="O20" s="50">
        <v>0</v>
      </c>
      <c r="P20" s="52">
        <v>0</v>
      </c>
      <c r="Q20" s="50">
        <v>0</v>
      </c>
      <c r="R20" s="53">
        <v>0</v>
      </c>
    </row>
    <row r="21" spans="1:18" ht="13.5" x14ac:dyDescent="0.2">
      <c r="A21" s="48">
        <v>16</v>
      </c>
      <c r="B21" s="49" t="s">
        <v>33</v>
      </c>
      <c r="C21" s="50">
        <v>0</v>
      </c>
      <c r="D21" s="52">
        <v>0</v>
      </c>
      <c r="E21" s="50">
        <v>0</v>
      </c>
      <c r="F21" s="52">
        <v>0</v>
      </c>
      <c r="G21" s="50">
        <v>0</v>
      </c>
      <c r="H21" s="52">
        <v>0</v>
      </c>
      <c r="I21" s="50">
        <v>0</v>
      </c>
      <c r="J21" s="52">
        <v>0</v>
      </c>
      <c r="K21" s="50">
        <v>0</v>
      </c>
      <c r="L21" s="52">
        <v>0</v>
      </c>
      <c r="M21" s="50">
        <v>0</v>
      </c>
      <c r="N21" s="52">
        <v>0</v>
      </c>
      <c r="O21" s="50">
        <v>0</v>
      </c>
      <c r="P21" s="52">
        <v>0</v>
      </c>
      <c r="Q21" s="50">
        <v>0</v>
      </c>
      <c r="R21" s="53">
        <v>0</v>
      </c>
    </row>
    <row r="22" spans="1:18" ht="13.5" x14ac:dyDescent="0.2">
      <c r="A22" s="48">
        <v>17</v>
      </c>
      <c r="B22" s="49" t="s">
        <v>34</v>
      </c>
      <c r="C22" s="50">
        <v>0</v>
      </c>
      <c r="D22" s="52">
        <v>0</v>
      </c>
      <c r="E22" s="50">
        <v>0</v>
      </c>
      <c r="F22" s="52">
        <v>0</v>
      </c>
      <c r="G22" s="50">
        <v>0</v>
      </c>
      <c r="H22" s="52">
        <v>0</v>
      </c>
      <c r="I22" s="50">
        <v>0</v>
      </c>
      <c r="J22" s="52">
        <v>0</v>
      </c>
      <c r="K22" s="50">
        <v>0</v>
      </c>
      <c r="L22" s="52">
        <v>0</v>
      </c>
      <c r="M22" s="50">
        <v>0</v>
      </c>
      <c r="N22" s="52">
        <v>0</v>
      </c>
      <c r="O22" s="50">
        <v>0</v>
      </c>
      <c r="P22" s="52">
        <v>0</v>
      </c>
      <c r="Q22" s="50">
        <v>0</v>
      </c>
      <c r="R22" s="53">
        <v>0</v>
      </c>
    </row>
    <row r="23" spans="1:18" ht="13.5" x14ac:dyDescent="0.2">
      <c r="A23" s="48">
        <v>18</v>
      </c>
      <c r="B23" s="49" t="s">
        <v>35</v>
      </c>
      <c r="C23" s="50">
        <v>0</v>
      </c>
      <c r="D23" s="52">
        <v>0</v>
      </c>
      <c r="E23" s="50">
        <v>0</v>
      </c>
      <c r="F23" s="52">
        <v>0</v>
      </c>
      <c r="G23" s="50">
        <v>0</v>
      </c>
      <c r="H23" s="52">
        <v>0</v>
      </c>
      <c r="I23" s="50">
        <v>0</v>
      </c>
      <c r="J23" s="52">
        <v>0</v>
      </c>
      <c r="K23" s="50">
        <v>0</v>
      </c>
      <c r="L23" s="52">
        <v>0</v>
      </c>
      <c r="M23" s="50">
        <v>0</v>
      </c>
      <c r="N23" s="52">
        <v>0</v>
      </c>
      <c r="O23" s="50">
        <v>0</v>
      </c>
      <c r="P23" s="52">
        <v>0</v>
      </c>
      <c r="Q23" s="50">
        <v>0</v>
      </c>
      <c r="R23" s="53">
        <v>0</v>
      </c>
    </row>
    <row r="24" spans="1:18" ht="13.5" x14ac:dyDescent="0.2">
      <c r="A24" s="48">
        <v>19</v>
      </c>
      <c r="B24" s="49" t="s">
        <v>36</v>
      </c>
      <c r="C24" s="50">
        <v>0</v>
      </c>
      <c r="D24" s="52">
        <v>0</v>
      </c>
      <c r="E24" s="50">
        <v>0</v>
      </c>
      <c r="F24" s="52">
        <v>0</v>
      </c>
      <c r="G24" s="50">
        <v>0</v>
      </c>
      <c r="H24" s="52">
        <v>0</v>
      </c>
      <c r="I24" s="50">
        <v>0</v>
      </c>
      <c r="J24" s="52">
        <v>0</v>
      </c>
      <c r="K24" s="50">
        <v>0</v>
      </c>
      <c r="L24" s="52">
        <v>0</v>
      </c>
      <c r="M24" s="50">
        <v>0</v>
      </c>
      <c r="N24" s="52">
        <v>0</v>
      </c>
      <c r="O24" s="50">
        <v>0</v>
      </c>
      <c r="P24" s="52">
        <v>0</v>
      </c>
      <c r="Q24" s="50">
        <v>0</v>
      </c>
      <c r="R24" s="53">
        <v>0</v>
      </c>
    </row>
    <row r="25" spans="1:18" ht="13.5" x14ac:dyDescent="0.2">
      <c r="A25" s="48">
        <v>20</v>
      </c>
      <c r="B25" s="49" t="s">
        <v>37</v>
      </c>
      <c r="C25" s="50">
        <v>0</v>
      </c>
      <c r="D25" s="52">
        <v>0</v>
      </c>
      <c r="E25" s="50">
        <v>0</v>
      </c>
      <c r="F25" s="52">
        <v>0</v>
      </c>
      <c r="G25" s="50">
        <v>0</v>
      </c>
      <c r="H25" s="52">
        <v>0</v>
      </c>
      <c r="I25" s="50">
        <v>0</v>
      </c>
      <c r="J25" s="52">
        <v>0</v>
      </c>
      <c r="K25" s="50">
        <v>0</v>
      </c>
      <c r="L25" s="52">
        <v>0</v>
      </c>
      <c r="M25" s="50">
        <v>0</v>
      </c>
      <c r="N25" s="52">
        <v>0</v>
      </c>
      <c r="O25" s="50">
        <v>0</v>
      </c>
      <c r="P25" s="52">
        <v>0</v>
      </c>
      <c r="Q25" s="50">
        <v>0</v>
      </c>
      <c r="R25" s="53">
        <v>0</v>
      </c>
    </row>
    <row r="26" spans="1:18" ht="13.5" x14ac:dyDescent="0.2">
      <c r="A26" s="48">
        <v>21</v>
      </c>
      <c r="B26" s="49" t="s">
        <v>38</v>
      </c>
      <c r="C26" s="50">
        <v>0</v>
      </c>
      <c r="D26" s="52">
        <v>0</v>
      </c>
      <c r="E26" s="50">
        <v>0</v>
      </c>
      <c r="F26" s="52">
        <v>0</v>
      </c>
      <c r="G26" s="50">
        <v>0</v>
      </c>
      <c r="H26" s="52">
        <v>0</v>
      </c>
      <c r="I26" s="50">
        <v>0</v>
      </c>
      <c r="J26" s="52">
        <v>0</v>
      </c>
      <c r="K26" s="50">
        <v>0</v>
      </c>
      <c r="L26" s="52">
        <v>0</v>
      </c>
      <c r="M26" s="50">
        <v>0</v>
      </c>
      <c r="N26" s="52">
        <v>0</v>
      </c>
      <c r="O26" s="50">
        <v>0</v>
      </c>
      <c r="P26" s="52">
        <v>0</v>
      </c>
      <c r="Q26" s="50">
        <v>0</v>
      </c>
      <c r="R26" s="53">
        <v>0</v>
      </c>
    </row>
    <row r="27" spans="1:18" ht="13.5" x14ac:dyDescent="0.2">
      <c r="A27" s="48">
        <v>22</v>
      </c>
      <c r="B27" s="49" t="s">
        <v>39</v>
      </c>
      <c r="C27" s="50">
        <v>0</v>
      </c>
      <c r="D27" s="52">
        <v>0</v>
      </c>
      <c r="E27" s="50">
        <v>0</v>
      </c>
      <c r="F27" s="52">
        <v>0</v>
      </c>
      <c r="G27" s="50">
        <v>0</v>
      </c>
      <c r="H27" s="52">
        <v>0</v>
      </c>
      <c r="I27" s="50">
        <v>0</v>
      </c>
      <c r="J27" s="52">
        <v>0</v>
      </c>
      <c r="K27" s="50">
        <v>0</v>
      </c>
      <c r="L27" s="52">
        <v>0</v>
      </c>
      <c r="M27" s="50">
        <v>0</v>
      </c>
      <c r="N27" s="52">
        <v>0</v>
      </c>
      <c r="O27" s="50">
        <v>0</v>
      </c>
      <c r="P27" s="52">
        <v>0</v>
      </c>
      <c r="Q27" s="50">
        <v>0</v>
      </c>
      <c r="R27" s="53">
        <v>0</v>
      </c>
    </row>
    <row r="28" spans="1:18" ht="13.5" x14ac:dyDescent="0.2">
      <c r="A28" s="48">
        <v>23</v>
      </c>
      <c r="B28" s="49" t="s">
        <v>40</v>
      </c>
      <c r="C28" s="50">
        <v>0</v>
      </c>
      <c r="D28" s="52">
        <v>0</v>
      </c>
      <c r="E28" s="50">
        <v>0</v>
      </c>
      <c r="F28" s="52">
        <v>0</v>
      </c>
      <c r="G28" s="50">
        <v>0</v>
      </c>
      <c r="H28" s="52">
        <v>0</v>
      </c>
      <c r="I28" s="50">
        <v>0</v>
      </c>
      <c r="J28" s="52">
        <v>0</v>
      </c>
      <c r="K28" s="50">
        <v>0</v>
      </c>
      <c r="L28" s="52">
        <v>0</v>
      </c>
      <c r="M28" s="50">
        <v>0</v>
      </c>
      <c r="N28" s="52">
        <v>0</v>
      </c>
      <c r="O28" s="50">
        <v>0</v>
      </c>
      <c r="P28" s="52">
        <v>0</v>
      </c>
      <c r="Q28" s="50">
        <v>0</v>
      </c>
      <c r="R28" s="53">
        <v>0</v>
      </c>
    </row>
    <row r="29" spans="1:18" ht="13.5" x14ac:dyDescent="0.2">
      <c r="A29" s="48">
        <v>24</v>
      </c>
      <c r="B29" s="49" t="s">
        <v>41</v>
      </c>
      <c r="C29" s="50">
        <v>0</v>
      </c>
      <c r="D29" s="52">
        <v>0</v>
      </c>
      <c r="E29" s="50">
        <v>0</v>
      </c>
      <c r="F29" s="52">
        <v>0</v>
      </c>
      <c r="G29" s="50">
        <v>0</v>
      </c>
      <c r="H29" s="52">
        <v>0</v>
      </c>
      <c r="I29" s="50">
        <v>0</v>
      </c>
      <c r="J29" s="52">
        <v>0</v>
      </c>
      <c r="K29" s="50">
        <v>0</v>
      </c>
      <c r="L29" s="52">
        <v>0</v>
      </c>
      <c r="M29" s="50">
        <v>0</v>
      </c>
      <c r="N29" s="52">
        <v>0</v>
      </c>
      <c r="O29" s="50">
        <v>0</v>
      </c>
      <c r="P29" s="52">
        <v>0</v>
      </c>
      <c r="Q29" s="50">
        <v>0</v>
      </c>
      <c r="R29" s="53">
        <v>0</v>
      </c>
    </row>
    <row r="30" spans="1:18" ht="13.5" x14ac:dyDescent="0.2">
      <c r="A30" s="48">
        <v>25</v>
      </c>
      <c r="B30" s="49" t="s">
        <v>42</v>
      </c>
      <c r="C30" s="50">
        <v>0</v>
      </c>
      <c r="D30" s="52">
        <v>0</v>
      </c>
      <c r="E30" s="50">
        <v>0</v>
      </c>
      <c r="F30" s="52">
        <v>0</v>
      </c>
      <c r="G30" s="50">
        <v>0</v>
      </c>
      <c r="H30" s="52">
        <v>0</v>
      </c>
      <c r="I30" s="50">
        <v>0</v>
      </c>
      <c r="J30" s="52">
        <v>0</v>
      </c>
      <c r="K30" s="50">
        <v>0</v>
      </c>
      <c r="L30" s="52">
        <v>0</v>
      </c>
      <c r="M30" s="50">
        <v>0</v>
      </c>
      <c r="N30" s="52">
        <v>0</v>
      </c>
      <c r="O30" s="50">
        <v>0</v>
      </c>
      <c r="P30" s="52">
        <v>0</v>
      </c>
      <c r="Q30" s="50">
        <v>0</v>
      </c>
      <c r="R30" s="53">
        <v>0</v>
      </c>
    </row>
    <row r="31" spans="1:18" ht="13.5" x14ac:dyDescent="0.2">
      <c r="A31" s="48">
        <v>26</v>
      </c>
      <c r="B31" s="49" t="s">
        <v>43</v>
      </c>
      <c r="C31" s="50">
        <v>72</v>
      </c>
      <c r="D31" s="52">
        <v>7.0000000000000007E-2</v>
      </c>
      <c r="E31" s="50">
        <v>219</v>
      </c>
      <c r="F31" s="52">
        <v>0.21</v>
      </c>
      <c r="G31" s="50">
        <v>219</v>
      </c>
      <c r="H31" s="52">
        <v>0.21</v>
      </c>
      <c r="I31" s="50">
        <v>175</v>
      </c>
      <c r="J31" s="52">
        <v>0.17</v>
      </c>
      <c r="K31" s="50">
        <v>32</v>
      </c>
      <c r="L31" s="52">
        <v>0.2</v>
      </c>
      <c r="M31" s="50">
        <v>85</v>
      </c>
      <c r="N31" s="52">
        <v>0.5</v>
      </c>
      <c r="O31" s="50">
        <v>85</v>
      </c>
      <c r="P31" s="52">
        <v>0.5</v>
      </c>
      <c r="Q31" s="50">
        <v>72</v>
      </c>
      <c r="R31" s="53">
        <v>0.46</v>
      </c>
    </row>
    <row r="32" spans="1:18" ht="13.5" x14ac:dyDescent="0.2">
      <c r="A32" s="48">
        <v>27</v>
      </c>
      <c r="B32" s="49" t="s">
        <v>44</v>
      </c>
      <c r="C32" s="50">
        <v>0</v>
      </c>
      <c r="D32" s="52">
        <v>0</v>
      </c>
      <c r="E32" s="50">
        <v>0</v>
      </c>
      <c r="F32" s="52">
        <v>0</v>
      </c>
      <c r="G32" s="50">
        <v>0</v>
      </c>
      <c r="H32" s="52">
        <v>0</v>
      </c>
      <c r="I32" s="50">
        <v>0</v>
      </c>
      <c r="J32" s="52">
        <v>0</v>
      </c>
      <c r="K32" s="50">
        <v>0</v>
      </c>
      <c r="L32" s="52">
        <v>0</v>
      </c>
      <c r="M32" s="50">
        <v>20</v>
      </c>
      <c r="N32" s="52">
        <v>0.1</v>
      </c>
      <c r="O32" s="50">
        <v>0</v>
      </c>
      <c r="P32" s="52">
        <v>0</v>
      </c>
      <c r="Q32" s="50">
        <v>0</v>
      </c>
      <c r="R32" s="53">
        <v>0</v>
      </c>
    </row>
    <row r="33" spans="1:221" ht="13.5" x14ac:dyDescent="0.2">
      <c r="A33" s="27"/>
      <c r="B33" s="23" t="s">
        <v>45</v>
      </c>
      <c r="C33" s="10">
        <f t="shared" ref="C33:R33" si="0">SUM(C6:C32)</f>
        <v>186</v>
      </c>
      <c r="D33" s="11">
        <f t="shared" si="0"/>
        <v>0.86999999999999988</v>
      </c>
      <c r="E33" s="10">
        <f t="shared" si="0"/>
        <v>763</v>
      </c>
      <c r="F33" s="11">
        <f t="shared" si="0"/>
        <v>3.62</v>
      </c>
      <c r="G33" s="10">
        <f t="shared" si="0"/>
        <v>6862</v>
      </c>
      <c r="H33" s="11">
        <f t="shared" si="0"/>
        <v>15.350000000000001</v>
      </c>
      <c r="I33" s="10">
        <f t="shared" si="0"/>
        <v>6460</v>
      </c>
      <c r="J33" s="11">
        <f t="shared" si="0"/>
        <v>14.42</v>
      </c>
      <c r="K33" s="10">
        <f t="shared" si="0"/>
        <v>601</v>
      </c>
      <c r="L33" s="11">
        <f t="shared" si="0"/>
        <v>6.4799999999999995</v>
      </c>
      <c r="M33" s="10">
        <f t="shared" si="0"/>
        <v>1449</v>
      </c>
      <c r="N33" s="11">
        <f t="shared" si="0"/>
        <v>335.43</v>
      </c>
      <c r="O33" s="10">
        <f t="shared" si="0"/>
        <v>3768</v>
      </c>
      <c r="P33" s="11">
        <f t="shared" si="0"/>
        <v>31.32</v>
      </c>
      <c r="Q33" s="10">
        <f t="shared" si="0"/>
        <v>3368</v>
      </c>
      <c r="R33" s="28">
        <f t="shared" si="0"/>
        <v>28.55</v>
      </c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</row>
    <row r="34" spans="1:221" ht="13.5" x14ac:dyDescent="0.2">
      <c r="A34" s="48">
        <v>28</v>
      </c>
      <c r="B34" s="49" t="s">
        <v>46</v>
      </c>
      <c r="C34" s="50">
        <v>0</v>
      </c>
      <c r="D34" s="52">
        <v>0</v>
      </c>
      <c r="E34" s="50">
        <v>0</v>
      </c>
      <c r="F34" s="52">
        <v>0</v>
      </c>
      <c r="G34" s="50">
        <v>0</v>
      </c>
      <c r="H34" s="52">
        <v>0</v>
      </c>
      <c r="I34" s="50">
        <v>0</v>
      </c>
      <c r="J34" s="52">
        <v>0</v>
      </c>
      <c r="K34" s="50">
        <v>0</v>
      </c>
      <c r="L34" s="52">
        <v>0</v>
      </c>
      <c r="M34" s="50">
        <v>0</v>
      </c>
      <c r="N34" s="52">
        <v>0</v>
      </c>
      <c r="O34" s="50">
        <v>0</v>
      </c>
      <c r="P34" s="52">
        <v>0</v>
      </c>
      <c r="Q34" s="50">
        <v>0</v>
      </c>
      <c r="R34" s="53">
        <v>0</v>
      </c>
    </row>
    <row r="35" spans="1:221" ht="13.5" x14ac:dyDescent="0.2">
      <c r="A35" s="48">
        <v>29</v>
      </c>
      <c r="B35" s="49" t="s">
        <v>47</v>
      </c>
      <c r="C35" s="50">
        <v>0</v>
      </c>
      <c r="D35" s="52">
        <v>0</v>
      </c>
      <c r="E35" s="50">
        <v>0</v>
      </c>
      <c r="F35" s="52">
        <v>0</v>
      </c>
      <c r="G35" s="50">
        <v>0</v>
      </c>
      <c r="H35" s="52">
        <v>0</v>
      </c>
      <c r="I35" s="50">
        <v>0</v>
      </c>
      <c r="J35" s="52">
        <v>0</v>
      </c>
      <c r="K35" s="50">
        <v>0</v>
      </c>
      <c r="L35" s="52">
        <v>0</v>
      </c>
      <c r="M35" s="50">
        <v>0</v>
      </c>
      <c r="N35" s="52">
        <v>0</v>
      </c>
      <c r="O35" s="50">
        <v>0</v>
      </c>
      <c r="P35" s="52">
        <v>0</v>
      </c>
      <c r="Q35" s="50">
        <v>0</v>
      </c>
      <c r="R35" s="53">
        <v>0</v>
      </c>
    </row>
    <row r="36" spans="1:221" ht="13.5" x14ac:dyDescent="0.2">
      <c r="A36" s="48">
        <v>30</v>
      </c>
      <c r="B36" s="49" t="s">
        <v>48</v>
      </c>
      <c r="C36" s="50">
        <v>0</v>
      </c>
      <c r="D36" s="52">
        <v>0</v>
      </c>
      <c r="E36" s="50">
        <v>0</v>
      </c>
      <c r="F36" s="52">
        <v>0</v>
      </c>
      <c r="G36" s="50">
        <v>0</v>
      </c>
      <c r="H36" s="52">
        <v>0</v>
      </c>
      <c r="I36" s="50">
        <v>0</v>
      </c>
      <c r="J36" s="52">
        <v>0</v>
      </c>
      <c r="K36" s="50">
        <v>0</v>
      </c>
      <c r="L36" s="52">
        <v>0</v>
      </c>
      <c r="M36" s="50">
        <v>0</v>
      </c>
      <c r="N36" s="52">
        <v>0</v>
      </c>
      <c r="O36" s="50">
        <v>0</v>
      </c>
      <c r="P36" s="52">
        <v>0</v>
      </c>
      <c r="Q36" s="50">
        <v>0</v>
      </c>
      <c r="R36" s="53">
        <v>0</v>
      </c>
    </row>
    <row r="37" spans="1:221" ht="13.5" x14ac:dyDescent="0.2">
      <c r="A37" s="48">
        <v>31</v>
      </c>
      <c r="B37" s="49" t="s">
        <v>49</v>
      </c>
      <c r="C37" s="50">
        <v>0</v>
      </c>
      <c r="D37" s="52">
        <v>0</v>
      </c>
      <c r="E37" s="50">
        <v>0</v>
      </c>
      <c r="F37" s="52">
        <v>0</v>
      </c>
      <c r="G37" s="50">
        <v>0</v>
      </c>
      <c r="H37" s="52">
        <v>0</v>
      </c>
      <c r="I37" s="50">
        <v>0</v>
      </c>
      <c r="J37" s="52">
        <v>0</v>
      </c>
      <c r="K37" s="50">
        <v>0</v>
      </c>
      <c r="L37" s="52">
        <v>0</v>
      </c>
      <c r="M37" s="50">
        <v>0</v>
      </c>
      <c r="N37" s="52">
        <v>0</v>
      </c>
      <c r="O37" s="50">
        <v>0</v>
      </c>
      <c r="P37" s="52">
        <v>0</v>
      </c>
      <c r="Q37" s="50">
        <v>0</v>
      </c>
      <c r="R37" s="53">
        <v>0</v>
      </c>
    </row>
    <row r="38" spans="1:221" ht="13.5" x14ac:dyDescent="0.2">
      <c r="A38" s="48">
        <v>32</v>
      </c>
      <c r="B38" s="49" t="s">
        <v>50</v>
      </c>
      <c r="C38" s="50">
        <v>0</v>
      </c>
      <c r="D38" s="52">
        <v>0</v>
      </c>
      <c r="E38" s="50">
        <v>0</v>
      </c>
      <c r="F38" s="52">
        <v>0</v>
      </c>
      <c r="G38" s="50">
        <v>0</v>
      </c>
      <c r="H38" s="52">
        <v>0</v>
      </c>
      <c r="I38" s="50">
        <v>0</v>
      </c>
      <c r="J38" s="52">
        <v>0</v>
      </c>
      <c r="K38" s="50">
        <v>0</v>
      </c>
      <c r="L38" s="52">
        <v>0</v>
      </c>
      <c r="M38" s="50">
        <v>0</v>
      </c>
      <c r="N38" s="52">
        <v>0</v>
      </c>
      <c r="O38" s="50">
        <v>0</v>
      </c>
      <c r="P38" s="52">
        <v>0</v>
      </c>
      <c r="Q38" s="50">
        <v>0</v>
      </c>
      <c r="R38" s="53">
        <v>0</v>
      </c>
    </row>
    <row r="39" spans="1:221" ht="13.5" x14ac:dyDescent="0.2">
      <c r="A39" s="48">
        <v>33</v>
      </c>
      <c r="B39" s="49" t="s">
        <v>51</v>
      </c>
      <c r="C39" s="50">
        <v>0</v>
      </c>
      <c r="D39" s="52">
        <v>0</v>
      </c>
      <c r="E39" s="50">
        <v>0</v>
      </c>
      <c r="F39" s="52">
        <v>0</v>
      </c>
      <c r="G39" s="50">
        <v>0</v>
      </c>
      <c r="H39" s="52">
        <v>0</v>
      </c>
      <c r="I39" s="50">
        <v>0</v>
      </c>
      <c r="J39" s="52">
        <v>0</v>
      </c>
      <c r="K39" s="50">
        <v>2</v>
      </c>
      <c r="L39" s="52">
        <v>0.02</v>
      </c>
      <c r="M39" s="50">
        <v>28</v>
      </c>
      <c r="N39" s="52">
        <v>0.21</v>
      </c>
      <c r="O39" s="50">
        <v>28</v>
      </c>
      <c r="P39" s="52">
        <v>0.21</v>
      </c>
      <c r="Q39" s="50">
        <v>28</v>
      </c>
      <c r="R39" s="53">
        <v>0.21</v>
      </c>
    </row>
    <row r="40" spans="1:221" ht="13.5" x14ac:dyDescent="0.2">
      <c r="A40" s="48">
        <v>34</v>
      </c>
      <c r="B40" s="49" t="s">
        <v>52</v>
      </c>
      <c r="C40" s="50">
        <v>0</v>
      </c>
      <c r="D40" s="52">
        <v>0</v>
      </c>
      <c r="E40" s="50">
        <v>0</v>
      </c>
      <c r="F40" s="52">
        <v>0</v>
      </c>
      <c r="G40" s="50">
        <v>0</v>
      </c>
      <c r="H40" s="52">
        <v>0</v>
      </c>
      <c r="I40" s="50">
        <v>0</v>
      </c>
      <c r="J40" s="52">
        <v>0</v>
      </c>
      <c r="K40" s="50">
        <v>0</v>
      </c>
      <c r="L40" s="52">
        <v>0</v>
      </c>
      <c r="M40" s="50">
        <v>0</v>
      </c>
      <c r="N40" s="52">
        <v>0</v>
      </c>
      <c r="O40" s="50">
        <v>0</v>
      </c>
      <c r="P40" s="52">
        <v>0</v>
      </c>
      <c r="Q40" s="50">
        <v>0</v>
      </c>
      <c r="R40" s="53">
        <v>0</v>
      </c>
    </row>
    <row r="41" spans="1:221" ht="13.5" x14ac:dyDescent="0.2">
      <c r="A41" s="48">
        <v>35</v>
      </c>
      <c r="B41" s="49" t="s">
        <v>53</v>
      </c>
      <c r="C41" s="50">
        <v>0</v>
      </c>
      <c r="D41" s="52">
        <v>0</v>
      </c>
      <c r="E41" s="50">
        <v>0</v>
      </c>
      <c r="F41" s="52">
        <v>0</v>
      </c>
      <c r="G41" s="50">
        <v>0</v>
      </c>
      <c r="H41" s="52">
        <v>0</v>
      </c>
      <c r="I41" s="50">
        <v>0</v>
      </c>
      <c r="J41" s="52">
        <v>0</v>
      </c>
      <c r="K41" s="50">
        <v>0</v>
      </c>
      <c r="L41" s="52">
        <v>0</v>
      </c>
      <c r="M41" s="50">
        <v>0</v>
      </c>
      <c r="N41" s="52">
        <v>0</v>
      </c>
      <c r="O41" s="50">
        <v>0</v>
      </c>
      <c r="P41" s="52">
        <v>0</v>
      </c>
      <c r="Q41" s="50">
        <v>0</v>
      </c>
      <c r="R41" s="53">
        <v>0</v>
      </c>
    </row>
    <row r="42" spans="1:221" ht="13.5" x14ac:dyDescent="0.2">
      <c r="A42" s="54">
        <v>36</v>
      </c>
      <c r="B42" s="49" t="s">
        <v>54</v>
      </c>
      <c r="C42" s="50">
        <v>0</v>
      </c>
      <c r="D42" s="52">
        <v>0</v>
      </c>
      <c r="E42" s="50">
        <v>0</v>
      </c>
      <c r="F42" s="52">
        <v>0</v>
      </c>
      <c r="G42" s="50">
        <v>0</v>
      </c>
      <c r="H42" s="52">
        <v>0</v>
      </c>
      <c r="I42" s="50">
        <v>0</v>
      </c>
      <c r="J42" s="52">
        <v>0</v>
      </c>
      <c r="K42" s="50">
        <v>0</v>
      </c>
      <c r="L42" s="52">
        <v>0</v>
      </c>
      <c r="M42" s="50">
        <v>0</v>
      </c>
      <c r="N42" s="52">
        <v>0</v>
      </c>
      <c r="O42" s="50">
        <v>0</v>
      </c>
      <c r="P42" s="52">
        <v>0</v>
      </c>
      <c r="Q42" s="50">
        <v>0</v>
      </c>
      <c r="R42" s="53">
        <v>0</v>
      </c>
    </row>
    <row r="43" spans="1:221" ht="13.5" x14ac:dyDescent="0.2">
      <c r="A43" s="54">
        <v>37</v>
      </c>
      <c r="B43" s="49" t="s">
        <v>55</v>
      </c>
      <c r="C43" s="50">
        <v>0</v>
      </c>
      <c r="D43" s="52">
        <v>0</v>
      </c>
      <c r="E43" s="50">
        <v>0</v>
      </c>
      <c r="F43" s="52">
        <v>0</v>
      </c>
      <c r="G43" s="50">
        <v>0</v>
      </c>
      <c r="H43" s="52">
        <v>0</v>
      </c>
      <c r="I43" s="50">
        <v>0</v>
      </c>
      <c r="J43" s="52">
        <v>0</v>
      </c>
      <c r="K43" s="50">
        <v>0</v>
      </c>
      <c r="L43" s="52">
        <v>0</v>
      </c>
      <c r="M43" s="50">
        <v>0</v>
      </c>
      <c r="N43" s="52">
        <v>0</v>
      </c>
      <c r="O43" s="50">
        <v>0</v>
      </c>
      <c r="P43" s="52">
        <v>0</v>
      </c>
      <c r="Q43" s="50">
        <v>0</v>
      </c>
      <c r="R43" s="53">
        <v>0</v>
      </c>
    </row>
    <row r="44" spans="1:221" ht="13.5" x14ac:dyDescent="0.2">
      <c r="A44" s="54">
        <v>38</v>
      </c>
      <c r="B44" s="49" t="s">
        <v>56</v>
      </c>
      <c r="C44" s="50">
        <v>0</v>
      </c>
      <c r="D44" s="52">
        <v>0</v>
      </c>
      <c r="E44" s="50">
        <v>0</v>
      </c>
      <c r="F44" s="52">
        <v>0</v>
      </c>
      <c r="G44" s="50">
        <v>0</v>
      </c>
      <c r="H44" s="52">
        <v>0</v>
      </c>
      <c r="I44" s="50">
        <v>0</v>
      </c>
      <c r="J44" s="52">
        <v>0</v>
      </c>
      <c r="K44" s="50">
        <v>0</v>
      </c>
      <c r="L44" s="52">
        <v>0</v>
      </c>
      <c r="M44" s="50">
        <v>0</v>
      </c>
      <c r="N44" s="52">
        <v>0</v>
      </c>
      <c r="O44" s="50">
        <v>0</v>
      </c>
      <c r="P44" s="52">
        <v>0</v>
      </c>
      <c r="Q44" s="50">
        <v>0</v>
      </c>
      <c r="R44" s="53">
        <v>0</v>
      </c>
    </row>
    <row r="45" spans="1:221" ht="13.5" x14ac:dyDescent="0.2">
      <c r="A45" s="54">
        <v>39</v>
      </c>
      <c r="B45" s="49" t="s">
        <v>57</v>
      </c>
      <c r="C45" s="50">
        <v>0</v>
      </c>
      <c r="D45" s="52">
        <v>0</v>
      </c>
      <c r="E45" s="50">
        <v>0</v>
      </c>
      <c r="F45" s="52">
        <v>0</v>
      </c>
      <c r="G45" s="50">
        <v>0</v>
      </c>
      <c r="H45" s="52">
        <v>0</v>
      </c>
      <c r="I45" s="50">
        <v>0</v>
      </c>
      <c r="J45" s="52">
        <v>0</v>
      </c>
      <c r="K45" s="50">
        <v>0</v>
      </c>
      <c r="L45" s="52">
        <v>0</v>
      </c>
      <c r="M45" s="50">
        <v>0</v>
      </c>
      <c r="N45" s="52">
        <v>0</v>
      </c>
      <c r="O45" s="50">
        <v>0</v>
      </c>
      <c r="P45" s="52">
        <v>0</v>
      </c>
      <c r="Q45" s="50">
        <v>0</v>
      </c>
      <c r="R45" s="53">
        <v>0</v>
      </c>
    </row>
    <row r="46" spans="1:221" ht="13.5" x14ac:dyDescent="0.2">
      <c r="A46" s="54">
        <v>40</v>
      </c>
      <c r="B46" s="49" t="s">
        <v>58</v>
      </c>
      <c r="C46" s="50">
        <v>0</v>
      </c>
      <c r="D46" s="52">
        <v>0</v>
      </c>
      <c r="E46" s="50">
        <v>0</v>
      </c>
      <c r="F46" s="52">
        <v>0</v>
      </c>
      <c r="G46" s="50">
        <v>0</v>
      </c>
      <c r="H46" s="52">
        <v>0</v>
      </c>
      <c r="I46" s="50">
        <v>0</v>
      </c>
      <c r="J46" s="52">
        <v>0</v>
      </c>
      <c r="K46" s="50">
        <v>0</v>
      </c>
      <c r="L46" s="52">
        <v>0</v>
      </c>
      <c r="M46" s="50">
        <v>0</v>
      </c>
      <c r="N46" s="52">
        <v>0</v>
      </c>
      <c r="O46" s="50">
        <v>0</v>
      </c>
      <c r="P46" s="52">
        <v>0</v>
      </c>
      <c r="Q46" s="50">
        <v>0</v>
      </c>
      <c r="R46" s="53">
        <v>0</v>
      </c>
    </row>
    <row r="47" spans="1:221" ht="13.5" x14ac:dyDescent="0.2">
      <c r="A47" s="48">
        <v>41</v>
      </c>
      <c r="B47" s="49" t="s">
        <v>59</v>
      </c>
      <c r="C47" s="50">
        <v>0</v>
      </c>
      <c r="D47" s="52">
        <v>0</v>
      </c>
      <c r="E47" s="50">
        <v>0</v>
      </c>
      <c r="F47" s="52">
        <v>0</v>
      </c>
      <c r="G47" s="50">
        <v>0</v>
      </c>
      <c r="H47" s="52">
        <v>0</v>
      </c>
      <c r="I47" s="50">
        <v>0</v>
      </c>
      <c r="J47" s="52">
        <v>0</v>
      </c>
      <c r="K47" s="50">
        <v>0</v>
      </c>
      <c r="L47" s="52">
        <v>0</v>
      </c>
      <c r="M47" s="50">
        <v>0</v>
      </c>
      <c r="N47" s="52">
        <v>0</v>
      </c>
      <c r="O47" s="50">
        <v>0</v>
      </c>
      <c r="P47" s="52">
        <v>0</v>
      </c>
      <c r="Q47" s="50">
        <v>0</v>
      </c>
      <c r="R47" s="53">
        <v>0</v>
      </c>
    </row>
    <row r="48" spans="1:221" ht="13.5" x14ac:dyDescent="0.2">
      <c r="A48" s="54">
        <v>42</v>
      </c>
      <c r="B48" s="49" t="s">
        <v>60</v>
      </c>
      <c r="C48" s="50">
        <v>0</v>
      </c>
      <c r="D48" s="52">
        <v>0</v>
      </c>
      <c r="E48" s="50">
        <v>0</v>
      </c>
      <c r="F48" s="52">
        <v>0</v>
      </c>
      <c r="G48" s="50">
        <v>0</v>
      </c>
      <c r="H48" s="52">
        <v>0</v>
      </c>
      <c r="I48" s="50">
        <v>0</v>
      </c>
      <c r="J48" s="52">
        <v>0</v>
      </c>
      <c r="K48" s="50">
        <v>0</v>
      </c>
      <c r="L48" s="52">
        <v>0</v>
      </c>
      <c r="M48" s="50">
        <v>0</v>
      </c>
      <c r="N48" s="52">
        <v>0</v>
      </c>
      <c r="O48" s="50">
        <v>0</v>
      </c>
      <c r="P48" s="52">
        <v>0</v>
      </c>
      <c r="Q48" s="50">
        <v>0</v>
      </c>
      <c r="R48" s="53">
        <v>0</v>
      </c>
    </row>
    <row r="49" spans="1:221" ht="13.5" x14ac:dyDescent="0.2">
      <c r="A49" s="54">
        <v>43</v>
      </c>
      <c r="B49" s="49" t="s">
        <v>61</v>
      </c>
      <c r="C49" s="50">
        <v>0</v>
      </c>
      <c r="D49" s="52">
        <v>0</v>
      </c>
      <c r="E49" s="50">
        <v>0</v>
      </c>
      <c r="F49" s="52">
        <v>0</v>
      </c>
      <c r="G49" s="50">
        <v>0</v>
      </c>
      <c r="H49" s="52">
        <v>0</v>
      </c>
      <c r="I49" s="50">
        <v>0</v>
      </c>
      <c r="J49" s="52">
        <v>0</v>
      </c>
      <c r="K49" s="50">
        <v>0</v>
      </c>
      <c r="L49" s="52">
        <v>0</v>
      </c>
      <c r="M49" s="50">
        <v>0</v>
      </c>
      <c r="N49" s="52">
        <v>0</v>
      </c>
      <c r="O49" s="50">
        <v>0</v>
      </c>
      <c r="P49" s="52">
        <v>0</v>
      </c>
      <c r="Q49" s="50">
        <v>0</v>
      </c>
      <c r="R49" s="53">
        <v>0</v>
      </c>
    </row>
    <row r="50" spans="1:221" ht="13.5" x14ac:dyDescent="0.2">
      <c r="A50" s="54">
        <v>44</v>
      </c>
      <c r="B50" s="49" t="s">
        <v>62</v>
      </c>
      <c r="C50" s="50">
        <v>0</v>
      </c>
      <c r="D50" s="52">
        <v>0</v>
      </c>
      <c r="E50" s="50">
        <v>0</v>
      </c>
      <c r="F50" s="52">
        <v>0</v>
      </c>
      <c r="G50" s="50">
        <v>0</v>
      </c>
      <c r="H50" s="52">
        <v>0</v>
      </c>
      <c r="I50" s="50">
        <v>0</v>
      </c>
      <c r="J50" s="52">
        <v>0</v>
      </c>
      <c r="K50" s="50">
        <v>0</v>
      </c>
      <c r="L50" s="52">
        <v>0</v>
      </c>
      <c r="M50" s="50">
        <v>0</v>
      </c>
      <c r="N50" s="52">
        <v>0</v>
      </c>
      <c r="O50" s="50">
        <v>0</v>
      </c>
      <c r="P50" s="52">
        <v>0</v>
      </c>
      <c r="Q50" s="50">
        <v>0</v>
      </c>
      <c r="R50" s="53">
        <v>0</v>
      </c>
    </row>
    <row r="51" spans="1:221" ht="13.5" x14ac:dyDescent="0.2">
      <c r="A51" s="29"/>
      <c r="B51" s="23" t="s">
        <v>63</v>
      </c>
      <c r="C51" s="10">
        <f t="shared" ref="C51:R51" si="1">SUM(C34:C50)</f>
        <v>0</v>
      </c>
      <c r="D51" s="11">
        <f t="shared" si="1"/>
        <v>0</v>
      </c>
      <c r="E51" s="10">
        <f t="shared" si="1"/>
        <v>0</v>
      </c>
      <c r="F51" s="11">
        <f t="shared" si="1"/>
        <v>0</v>
      </c>
      <c r="G51" s="10">
        <f t="shared" si="1"/>
        <v>0</v>
      </c>
      <c r="H51" s="11">
        <f t="shared" si="1"/>
        <v>0</v>
      </c>
      <c r="I51" s="10">
        <f t="shared" si="1"/>
        <v>0</v>
      </c>
      <c r="J51" s="11">
        <f t="shared" si="1"/>
        <v>0</v>
      </c>
      <c r="K51" s="10">
        <f t="shared" si="1"/>
        <v>2</v>
      </c>
      <c r="L51" s="11">
        <f t="shared" si="1"/>
        <v>0.02</v>
      </c>
      <c r="M51" s="10">
        <f t="shared" si="1"/>
        <v>28</v>
      </c>
      <c r="N51" s="11">
        <f t="shared" si="1"/>
        <v>0.21</v>
      </c>
      <c r="O51" s="10">
        <f t="shared" si="1"/>
        <v>28</v>
      </c>
      <c r="P51" s="11">
        <f t="shared" si="1"/>
        <v>0.21</v>
      </c>
      <c r="Q51" s="10">
        <f t="shared" si="1"/>
        <v>28</v>
      </c>
      <c r="R51" s="28">
        <f t="shared" si="1"/>
        <v>0.21</v>
      </c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</row>
    <row r="52" spans="1:221" ht="13.5" x14ac:dyDescent="0.2">
      <c r="A52" s="54">
        <v>45</v>
      </c>
      <c r="B52" s="49" t="s">
        <v>64</v>
      </c>
      <c r="C52" s="50">
        <v>3</v>
      </c>
      <c r="D52" s="52">
        <v>0.03</v>
      </c>
      <c r="E52" s="50">
        <v>10715</v>
      </c>
      <c r="F52" s="52">
        <v>10.16</v>
      </c>
      <c r="G52" s="50">
        <v>23086</v>
      </c>
      <c r="H52" s="52">
        <v>371.05</v>
      </c>
      <c r="I52" s="50">
        <v>24611</v>
      </c>
      <c r="J52" s="52">
        <v>363.43</v>
      </c>
      <c r="K52" s="50">
        <v>228</v>
      </c>
      <c r="L52" s="52">
        <v>0.98</v>
      </c>
      <c r="M52" s="50">
        <v>8956</v>
      </c>
      <c r="N52" s="52">
        <v>13.25</v>
      </c>
      <c r="O52" s="50">
        <v>15950</v>
      </c>
      <c r="P52" s="52">
        <v>1248.5899999999999</v>
      </c>
      <c r="Q52" s="50">
        <v>15895</v>
      </c>
      <c r="R52" s="53">
        <v>1214.3800000000001</v>
      </c>
    </row>
    <row r="53" spans="1:221" ht="13.5" x14ac:dyDescent="0.2">
      <c r="A53" s="54">
        <v>46</v>
      </c>
      <c r="B53" s="49" t="s">
        <v>65</v>
      </c>
      <c r="C53" s="50">
        <v>0</v>
      </c>
      <c r="D53" s="52">
        <v>0</v>
      </c>
      <c r="E53" s="50">
        <v>0</v>
      </c>
      <c r="F53" s="52">
        <v>0</v>
      </c>
      <c r="G53" s="50">
        <v>0</v>
      </c>
      <c r="H53" s="52">
        <v>0</v>
      </c>
      <c r="I53" s="50">
        <v>0</v>
      </c>
      <c r="J53" s="52">
        <v>0</v>
      </c>
      <c r="K53" s="50">
        <v>0</v>
      </c>
      <c r="L53" s="52">
        <v>0</v>
      </c>
      <c r="M53" s="50">
        <v>0</v>
      </c>
      <c r="N53" s="52">
        <v>0</v>
      </c>
      <c r="O53" s="50">
        <v>0</v>
      </c>
      <c r="P53" s="52">
        <v>0</v>
      </c>
      <c r="Q53" s="50">
        <v>0</v>
      </c>
      <c r="R53" s="53">
        <v>0</v>
      </c>
    </row>
    <row r="54" spans="1:221" ht="13.5" x14ac:dyDescent="0.2">
      <c r="A54" s="54">
        <v>47</v>
      </c>
      <c r="B54" s="49" t="s">
        <v>66</v>
      </c>
      <c r="C54" s="50">
        <v>0</v>
      </c>
      <c r="D54" s="52">
        <v>0</v>
      </c>
      <c r="E54" s="50">
        <v>0</v>
      </c>
      <c r="F54" s="52">
        <v>0</v>
      </c>
      <c r="G54" s="50">
        <v>0</v>
      </c>
      <c r="H54" s="52">
        <v>0</v>
      </c>
      <c r="I54" s="50">
        <v>0</v>
      </c>
      <c r="J54" s="52">
        <v>0</v>
      </c>
      <c r="K54" s="50">
        <v>0</v>
      </c>
      <c r="L54" s="52">
        <v>0</v>
      </c>
      <c r="M54" s="50">
        <v>0</v>
      </c>
      <c r="N54" s="52">
        <v>0</v>
      </c>
      <c r="O54" s="50">
        <v>0</v>
      </c>
      <c r="P54" s="52">
        <v>0</v>
      </c>
      <c r="Q54" s="50">
        <v>0</v>
      </c>
      <c r="R54" s="53">
        <v>0</v>
      </c>
    </row>
    <row r="55" spans="1:221" ht="13.5" x14ac:dyDescent="0.2">
      <c r="A55" s="54">
        <v>48</v>
      </c>
      <c r="B55" s="49" t="s">
        <v>67</v>
      </c>
      <c r="C55" s="50">
        <v>0</v>
      </c>
      <c r="D55" s="52">
        <v>0</v>
      </c>
      <c r="E55" s="50">
        <v>0</v>
      </c>
      <c r="F55" s="52">
        <v>0</v>
      </c>
      <c r="G55" s="50">
        <v>0</v>
      </c>
      <c r="H55" s="52">
        <v>0</v>
      </c>
      <c r="I55" s="50">
        <v>0</v>
      </c>
      <c r="J55" s="52">
        <v>0</v>
      </c>
      <c r="K55" s="50">
        <v>0</v>
      </c>
      <c r="L55" s="52">
        <v>0</v>
      </c>
      <c r="M55" s="50">
        <v>0</v>
      </c>
      <c r="N55" s="52">
        <v>0</v>
      </c>
      <c r="O55" s="50">
        <v>0</v>
      </c>
      <c r="P55" s="52">
        <v>0</v>
      </c>
      <c r="Q55" s="50">
        <v>0</v>
      </c>
      <c r="R55" s="53">
        <v>0</v>
      </c>
    </row>
    <row r="56" spans="1:221" ht="13.5" x14ac:dyDescent="0.2">
      <c r="A56" s="54">
        <v>49</v>
      </c>
      <c r="B56" s="49" t="s">
        <v>68</v>
      </c>
      <c r="C56" s="50">
        <v>0</v>
      </c>
      <c r="D56" s="52">
        <v>0</v>
      </c>
      <c r="E56" s="50">
        <v>0</v>
      </c>
      <c r="F56" s="52">
        <v>0</v>
      </c>
      <c r="G56" s="50">
        <v>0</v>
      </c>
      <c r="H56" s="52">
        <v>0</v>
      </c>
      <c r="I56" s="50">
        <v>0</v>
      </c>
      <c r="J56" s="52">
        <v>0</v>
      </c>
      <c r="K56" s="50">
        <v>0</v>
      </c>
      <c r="L56" s="52">
        <v>0</v>
      </c>
      <c r="M56" s="50">
        <v>0</v>
      </c>
      <c r="N56" s="52">
        <v>0</v>
      </c>
      <c r="O56" s="50">
        <v>0</v>
      </c>
      <c r="P56" s="52">
        <v>0</v>
      </c>
      <c r="Q56" s="50">
        <v>0</v>
      </c>
      <c r="R56" s="53">
        <v>0</v>
      </c>
    </row>
    <row r="57" spans="1:221" ht="13.5" x14ac:dyDescent="0.2">
      <c r="A57" s="54">
        <v>50</v>
      </c>
      <c r="B57" s="49" t="s">
        <v>69</v>
      </c>
      <c r="C57" s="50">
        <v>0</v>
      </c>
      <c r="D57" s="52">
        <v>0</v>
      </c>
      <c r="E57" s="50">
        <v>0</v>
      </c>
      <c r="F57" s="52">
        <v>0</v>
      </c>
      <c r="G57" s="50">
        <v>0</v>
      </c>
      <c r="H57" s="52">
        <v>0</v>
      </c>
      <c r="I57" s="50">
        <v>0</v>
      </c>
      <c r="J57" s="52">
        <v>0</v>
      </c>
      <c r="K57" s="50">
        <v>0</v>
      </c>
      <c r="L57" s="52">
        <v>0</v>
      </c>
      <c r="M57" s="50">
        <v>0</v>
      </c>
      <c r="N57" s="52">
        <v>0</v>
      </c>
      <c r="O57" s="50">
        <v>0</v>
      </c>
      <c r="P57" s="52">
        <v>0</v>
      </c>
      <c r="Q57" s="50">
        <v>0</v>
      </c>
      <c r="R57" s="53">
        <v>0</v>
      </c>
    </row>
    <row r="58" spans="1:221" ht="13.5" x14ac:dyDescent="0.2">
      <c r="A58" s="54">
        <v>51</v>
      </c>
      <c r="B58" s="49" t="s">
        <v>70</v>
      </c>
      <c r="C58" s="50">
        <v>0</v>
      </c>
      <c r="D58" s="52">
        <v>0</v>
      </c>
      <c r="E58" s="50">
        <v>0</v>
      </c>
      <c r="F58" s="52">
        <v>0</v>
      </c>
      <c r="G58" s="50">
        <v>0</v>
      </c>
      <c r="H58" s="52">
        <v>0</v>
      </c>
      <c r="I58" s="50">
        <v>0</v>
      </c>
      <c r="J58" s="52">
        <v>0</v>
      </c>
      <c r="K58" s="50">
        <v>0</v>
      </c>
      <c r="L58" s="52">
        <v>0</v>
      </c>
      <c r="M58" s="50">
        <v>0</v>
      </c>
      <c r="N58" s="52">
        <v>0</v>
      </c>
      <c r="O58" s="50">
        <v>0</v>
      </c>
      <c r="P58" s="52">
        <v>0</v>
      </c>
      <c r="Q58" s="50">
        <v>0</v>
      </c>
      <c r="R58" s="53">
        <v>0</v>
      </c>
    </row>
    <row r="59" spans="1:221" ht="13.5" x14ac:dyDescent="0.2">
      <c r="A59" s="29"/>
      <c r="B59" s="23" t="s">
        <v>71</v>
      </c>
      <c r="C59" s="10">
        <f t="shared" ref="C59:R59" si="2">SUM(C52:C58)</f>
        <v>3</v>
      </c>
      <c r="D59" s="11">
        <f t="shared" si="2"/>
        <v>0.03</v>
      </c>
      <c r="E59" s="10">
        <f t="shared" si="2"/>
        <v>10715</v>
      </c>
      <c r="F59" s="11">
        <f t="shared" si="2"/>
        <v>10.16</v>
      </c>
      <c r="G59" s="10">
        <f t="shared" si="2"/>
        <v>23086</v>
      </c>
      <c r="H59" s="11">
        <f t="shared" si="2"/>
        <v>371.05</v>
      </c>
      <c r="I59" s="10">
        <f t="shared" si="2"/>
        <v>24611</v>
      </c>
      <c r="J59" s="11">
        <f t="shared" si="2"/>
        <v>363.43</v>
      </c>
      <c r="K59" s="10">
        <f t="shared" si="2"/>
        <v>228</v>
      </c>
      <c r="L59" s="11">
        <f t="shared" si="2"/>
        <v>0.98</v>
      </c>
      <c r="M59" s="10">
        <f t="shared" si="2"/>
        <v>8956</v>
      </c>
      <c r="N59" s="11">
        <f t="shared" si="2"/>
        <v>13.25</v>
      </c>
      <c r="O59" s="10">
        <f t="shared" si="2"/>
        <v>15950</v>
      </c>
      <c r="P59" s="11">
        <f t="shared" si="2"/>
        <v>1248.5899999999999</v>
      </c>
      <c r="Q59" s="10">
        <f t="shared" si="2"/>
        <v>15895</v>
      </c>
      <c r="R59" s="28">
        <f t="shared" si="2"/>
        <v>1214.3800000000001</v>
      </c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47"/>
      <c r="FH59" s="47"/>
      <c r="FI59" s="47"/>
      <c r="FJ59" s="47"/>
      <c r="FK59" s="47"/>
      <c r="FL59" s="47"/>
      <c r="FM59" s="47"/>
      <c r="FN59" s="47"/>
      <c r="FO59" s="47"/>
      <c r="FP59" s="47"/>
      <c r="FQ59" s="47"/>
      <c r="FR59" s="47"/>
      <c r="FS59" s="47"/>
      <c r="FT59" s="47"/>
      <c r="FU59" s="47"/>
      <c r="FV59" s="47"/>
      <c r="FW59" s="47"/>
      <c r="FX59" s="47"/>
      <c r="FY59" s="47"/>
      <c r="FZ59" s="47"/>
      <c r="GA59" s="47"/>
      <c r="GB59" s="47"/>
      <c r="GC59" s="47"/>
      <c r="GD59" s="47"/>
      <c r="GE59" s="47"/>
      <c r="GF59" s="47"/>
      <c r="GG59" s="47"/>
      <c r="GH59" s="47"/>
      <c r="GI59" s="47"/>
      <c r="GJ59" s="47"/>
      <c r="GK59" s="47"/>
      <c r="GL59" s="47"/>
      <c r="GM59" s="47"/>
      <c r="GN59" s="47"/>
      <c r="GO59" s="47"/>
      <c r="GP59" s="47"/>
      <c r="GQ59" s="47"/>
      <c r="GR59" s="47"/>
      <c r="GS59" s="47"/>
      <c r="GT59" s="47"/>
      <c r="GU59" s="47"/>
      <c r="GV59" s="47"/>
      <c r="GW59" s="47"/>
      <c r="GX59" s="47"/>
      <c r="GY59" s="47"/>
      <c r="GZ59" s="47"/>
      <c r="HA59" s="47"/>
      <c r="HB59" s="47"/>
      <c r="HC59" s="47"/>
      <c r="HD59" s="47"/>
      <c r="HE59" s="47"/>
      <c r="HF59" s="47"/>
      <c r="HG59" s="47"/>
      <c r="HH59" s="47"/>
      <c r="HI59" s="47"/>
      <c r="HJ59" s="47"/>
      <c r="HK59" s="47"/>
      <c r="HL59" s="47"/>
      <c r="HM59" s="47"/>
    </row>
    <row r="60" spans="1:221" ht="13.5" x14ac:dyDescent="0.2">
      <c r="A60" s="54">
        <v>52</v>
      </c>
      <c r="B60" s="49" t="s">
        <v>72</v>
      </c>
      <c r="C60" s="50">
        <v>1133</v>
      </c>
      <c r="D60" s="52">
        <v>1.4</v>
      </c>
      <c r="E60" s="50">
        <v>3652</v>
      </c>
      <c r="F60" s="52">
        <v>3.38</v>
      </c>
      <c r="G60" s="50">
        <v>68824</v>
      </c>
      <c r="H60" s="52">
        <v>67.31</v>
      </c>
      <c r="I60" s="50">
        <v>64027</v>
      </c>
      <c r="J60" s="52">
        <v>51.07</v>
      </c>
      <c r="K60" s="50">
        <v>959</v>
      </c>
      <c r="L60" s="52">
        <v>8.1199999999999992</v>
      </c>
      <c r="M60" s="50">
        <v>2845</v>
      </c>
      <c r="N60" s="52">
        <v>24.18</v>
      </c>
      <c r="O60" s="50">
        <v>40306</v>
      </c>
      <c r="P60" s="52">
        <v>77.55</v>
      </c>
      <c r="Q60" s="50">
        <v>32325</v>
      </c>
      <c r="R60" s="53">
        <v>61.5</v>
      </c>
    </row>
    <row r="61" spans="1:221" ht="13.5" x14ac:dyDescent="0.2">
      <c r="A61" s="27"/>
      <c r="B61" s="23" t="s">
        <v>73</v>
      </c>
      <c r="C61" s="10">
        <f t="shared" ref="C61:R61" si="3">SUM(C60:C60)</f>
        <v>1133</v>
      </c>
      <c r="D61" s="11">
        <f t="shared" si="3"/>
        <v>1.4</v>
      </c>
      <c r="E61" s="10">
        <f t="shared" si="3"/>
        <v>3652</v>
      </c>
      <c r="F61" s="11">
        <f t="shared" si="3"/>
        <v>3.38</v>
      </c>
      <c r="G61" s="10">
        <f t="shared" si="3"/>
        <v>68824</v>
      </c>
      <c r="H61" s="11">
        <f t="shared" si="3"/>
        <v>67.31</v>
      </c>
      <c r="I61" s="10">
        <f t="shared" si="3"/>
        <v>64027</v>
      </c>
      <c r="J61" s="11">
        <f t="shared" si="3"/>
        <v>51.07</v>
      </c>
      <c r="K61" s="10">
        <f t="shared" si="3"/>
        <v>959</v>
      </c>
      <c r="L61" s="11">
        <f t="shared" si="3"/>
        <v>8.1199999999999992</v>
      </c>
      <c r="M61" s="10">
        <f t="shared" si="3"/>
        <v>2845</v>
      </c>
      <c r="N61" s="11">
        <f t="shared" si="3"/>
        <v>24.18</v>
      </c>
      <c r="O61" s="10">
        <f t="shared" si="3"/>
        <v>40306</v>
      </c>
      <c r="P61" s="11">
        <f t="shared" si="3"/>
        <v>77.55</v>
      </c>
      <c r="Q61" s="10">
        <f t="shared" si="3"/>
        <v>32325</v>
      </c>
      <c r="R61" s="28">
        <f t="shared" si="3"/>
        <v>61.5</v>
      </c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7"/>
      <c r="GX61" s="47"/>
      <c r="GY61" s="47"/>
      <c r="GZ61" s="47"/>
      <c r="HA61" s="47"/>
      <c r="HB61" s="47"/>
      <c r="HC61" s="47"/>
      <c r="HD61" s="47"/>
      <c r="HE61" s="47"/>
      <c r="HF61" s="47"/>
      <c r="HG61" s="47"/>
      <c r="HH61" s="47"/>
      <c r="HI61" s="47"/>
      <c r="HJ61" s="47"/>
      <c r="HK61" s="47"/>
      <c r="HL61" s="47"/>
      <c r="HM61" s="47"/>
    </row>
    <row r="62" spans="1:221" ht="13.5" x14ac:dyDescent="0.2">
      <c r="A62" s="30"/>
      <c r="B62" s="31" t="s">
        <v>74</v>
      </c>
      <c r="C62" s="32">
        <f t="shared" ref="C62:R62" si="4">SUM(C61,C59,C51,C33)</f>
        <v>1322</v>
      </c>
      <c r="D62" s="33">
        <f t="shared" si="4"/>
        <v>2.2999999999999998</v>
      </c>
      <c r="E62" s="32">
        <f t="shared" si="4"/>
        <v>15130</v>
      </c>
      <c r="F62" s="33">
        <f t="shared" si="4"/>
        <v>17.16</v>
      </c>
      <c r="G62" s="32">
        <f t="shared" si="4"/>
        <v>98772</v>
      </c>
      <c r="H62" s="33">
        <f t="shared" si="4"/>
        <v>453.71000000000004</v>
      </c>
      <c r="I62" s="32">
        <f t="shared" si="4"/>
        <v>95098</v>
      </c>
      <c r="J62" s="33">
        <f t="shared" si="4"/>
        <v>428.92</v>
      </c>
      <c r="K62" s="32">
        <f t="shared" si="4"/>
        <v>1790</v>
      </c>
      <c r="L62" s="33">
        <f t="shared" si="4"/>
        <v>15.599999999999998</v>
      </c>
      <c r="M62" s="32">
        <f t="shared" si="4"/>
        <v>13278</v>
      </c>
      <c r="N62" s="33">
        <f t="shared" si="4"/>
        <v>373.07</v>
      </c>
      <c r="O62" s="32">
        <f t="shared" si="4"/>
        <v>60052</v>
      </c>
      <c r="P62" s="33">
        <f t="shared" si="4"/>
        <v>1357.6699999999998</v>
      </c>
      <c r="Q62" s="32">
        <f t="shared" si="4"/>
        <v>51616</v>
      </c>
      <c r="R62" s="34">
        <f t="shared" si="4"/>
        <v>1304.6400000000001</v>
      </c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  <c r="GA62" s="47"/>
      <c r="GB62" s="47"/>
      <c r="GC62" s="47"/>
      <c r="GD62" s="47"/>
      <c r="GE62" s="47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7"/>
      <c r="GS62" s="47"/>
      <c r="GT62" s="47"/>
      <c r="GU62" s="47"/>
      <c r="GV62" s="47"/>
      <c r="GW62" s="47"/>
      <c r="GX62" s="47"/>
      <c r="GY62" s="47"/>
      <c r="GZ62" s="47"/>
      <c r="HA62" s="47"/>
      <c r="HB62" s="47"/>
      <c r="HC62" s="47"/>
      <c r="HD62" s="47"/>
      <c r="HE62" s="47"/>
      <c r="HF62" s="47"/>
      <c r="HG62" s="47"/>
      <c r="HH62" s="47"/>
      <c r="HI62" s="47"/>
      <c r="HJ62" s="47"/>
      <c r="HK62" s="47"/>
      <c r="HL62" s="47"/>
      <c r="HM62" s="47"/>
    </row>
    <row r="63" spans="1:221" x14ac:dyDescent="0.2">
      <c r="A63" s="21"/>
      <c r="B63" s="38"/>
      <c r="C63" s="39"/>
      <c r="D63" s="40"/>
      <c r="E63" s="39"/>
      <c r="F63" s="40"/>
      <c r="G63" s="39"/>
      <c r="H63" s="41"/>
      <c r="I63" s="42"/>
      <c r="J63" s="39"/>
      <c r="K63" s="39"/>
      <c r="L63" s="40"/>
      <c r="M63" s="39"/>
      <c r="N63" s="41"/>
      <c r="O63" s="42"/>
      <c r="P63" s="42"/>
      <c r="Q63" s="42"/>
      <c r="R63" s="41"/>
    </row>
    <row r="64" spans="1:221" x14ac:dyDescent="0.2">
      <c r="A64" s="21"/>
      <c r="B64" s="21"/>
      <c r="C64" s="39"/>
      <c r="D64" s="40"/>
      <c r="E64" s="39"/>
      <c r="F64" s="40"/>
      <c r="G64" s="39"/>
      <c r="H64" s="41"/>
      <c r="I64" s="42"/>
      <c r="J64" s="39"/>
      <c r="K64" s="39"/>
      <c r="L64" s="40"/>
      <c r="M64" s="39"/>
      <c r="N64" s="41"/>
      <c r="O64" s="42"/>
      <c r="P64" s="42"/>
      <c r="Q64" s="42"/>
      <c r="R64" s="41"/>
    </row>
    <row r="65" spans="1:18" s="22" customFormat="1" x14ac:dyDescent="0.2">
      <c r="A65" s="21"/>
      <c r="B65" s="21"/>
      <c r="C65" s="39"/>
      <c r="D65" s="40"/>
      <c r="E65" s="39"/>
      <c r="F65" s="40"/>
      <c r="G65" s="39"/>
      <c r="H65" s="41"/>
      <c r="I65" s="42"/>
      <c r="J65" s="39"/>
      <c r="K65" s="39"/>
      <c r="L65" s="40"/>
      <c r="M65" s="39"/>
      <c r="N65" s="41"/>
      <c r="O65" s="42"/>
      <c r="P65" s="42"/>
      <c r="Q65" s="42"/>
      <c r="R65" s="41"/>
    </row>
    <row r="66" spans="1:18" s="22" customFormat="1" x14ac:dyDescent="0.2">
      <c r="A66" s="21"/>
      <c r="B66" s="21"/>
      <c r="C66" s="39"/>
      <c r="D66" s="40"/>
      <c r="E66" s="39"/>
      <c r="F66" s="40"/>
      <c r="G66" s="39"/>
      <c r="H66" s="41"/>
      <c r="I66" s="42"/>
      <c r="J66" s="39"/>
      <c r="K66" s="39"/>
      <c r="L66" s="40"/>
      <c r="M66" s="39"/>
      <c r="N66" s="41"/>
      <c r="O66" s="42"/>
      <c r="P66" s="42"/>
      <c r="Q66" s="42"/>
      <c r="R66" s="41"/>
    </row>
    <row r="67" spans="1:18" s="22" customFormat="1" x14ac:dyDescent="0.2">
      <c r="A67" s="21"/>
      <c r="B67" s="21"/>
      <c r="C67" s="39"/>
      <c r="D67" s="40"/>
      <c r="E67" s="39"/>
      <c r="F67" s="40"/>
      <c r="G67" s="39"/>
      <c r="H67" s="41"/>
      <c r="I67" s="42"/>
      <c r="J67" s="39"/>
      <c r="K67" s="39"/>
      <c r="L67" s="40"/>
      <c r="M67" s="39"/>
      <c r="N67" s="41"/>
      <c r="O67" s="42"/>
      <c r="P67" s="42"/>
      <c r="Q67" s="42"/>
      <c r="R67" s="41"/>
    </row>
    <row r="68" spans="1:18" s="22" customFormat="1" x14ac:dyDescent="0.2">
      <c r="A68" s="21"/>
      <c r="B68" s="21"/>
      <c r="C68" s="39"/>
      <c r="D68" s="40"/>
      <c r="E68" s="39"/>
      <c r="F68" s="40"/>
      <c r="G68" s="39"/>
      <c r="H68" s="41"/>
      <c r="I68" s="42"/>
      <c r="J68" s="39"/>
      <c r="K68" s="39"/>
      <c r="L68" s="40"/>
      <c r="M68" s="39"/>
      <c r="N68" s="41"/>
      <c r="O68" s="42"/>
      <c r="P68" s="42"/>
      <c r="Q68" s="42"/>
      <c r="R68" s="41"/>
    </row>
    <row r="69" spans="1:18" s="22" customFormat="1" x14ac:dyDescent="0.2">
      <c r="A69" s="21"/>
      <c r="B69" s="21"/>
      <c r="C69" s="39"/>
      <c r="D69" s="40"/>
      <c r="E69" s="39"/>
      <c r="F69" s="40"/>
      <c r="G69" s="39"/>
      <c r="H69" s="41"/>
      <c r="I69" s="42"/>
      <c r="J69" s="39"/>
      <c r="K69" s="39"/>
      <c r="L69" s="40"/>
      <c r="M69" s="39"/>
      <c r="N69" s="41"/>
      <c r="O69" s="42"/>
      <c r="P69" s="42"/>
      <c r="Q69" s="42"/>
      <c r="R69" s="41"/>
    </row>
    <row r="70" spans="1:18" s="22" customFormat="1" x14ac:dyDescent="0.2">
      <c r="A70" s="21"/>
      <c r="B70" s="21"/>
      <c r="C70" s="39"/>
      <c r="D70" s="40"/>
      <c r="E70" s="39"/>
      <c r="F70" s="40"/>
      <c r="G70" s="39"/>
      <c r="H70" s="41"/>
      <c r="I70" s="42"/>
      <c r="J70" s="39"/>
      <c r="K70" s="39"/>
      <c r="L70" s="40"/>
      <c r="M70" s="39"/>
      <c r="N70" s="41"/>
      <c r="O70" s="42"/>
      <c r="P70" s="42"/>
      <c r="Q70" s="42"/>
      <c r="R70" s="41"/>
    </row>
    <row r="71" spans="1:18" s="22" customFormat="1" x14ac:dyDescent="0.2">
      <c r="A71" s="21"/>
      <c r="B71" s="21"/>
      <c r="C71" s="39"/>
      <c r="D71" s="40"/>
      <c r="E71" s="39"/>
      <c r="F71" s="40"/>
      <c r="G71" s="39"/>
      <c r="H71" s="41"/>
      <c r="I71" s="42"/>
      <c r="J71" s="39"/>
      <c r="K71" s="39"/>
      <c r="L71" s="40"/>
      <c r="M71" s="39"/>
      <c r="N71" s="41"/>
      <c r="O71" s="42"/>
      <c r="P71" s="42"/>
      <c r="Q71" s="42"/>
      <c r="R71" s="41"/>
    </row>
    <row r="72" spans="1:18" s="22" customFormat="1" x14ac:dyDescent="0.2">
      <c r="A72" s="21"/>
      <c r="B72" s="21"/>
      <c r="C72" s="39"/>
      <c r="D72" s="40"/>
      <c r="E72" s="39"/>
      <c r="F72" s="40"/>
      <c r="G72" s="39"/>
      <c r="H72" s="41"/>
      <c r="I72" s="42"/>
      <c r="J72" s="39"/>
      <c r="K72" s="39"/>
      <c r="L72" s="40"/>
      <c r="M72" s="39"/>
      <c r="N72" s="41"/>
      <c r="O72" s="42"/>
      <c r="P72" s="42"/>
      <c r="Q72" s="42"/>
      <c r="R72" s="41"/>
    </row>
    <row r="73" spans="1:18" s="22" customFormat="1" x14ac:dyDescent="0.2">
      <c r="A73" s="21"/>
      <c r="B73" s="21"/>
      <c r="C73" s="39"/>
      <c r="D73" s="40"/>
      <c r="E73" s="39"/>
      <c r="F73" s="40"/>
      <c r="G73" s="39"/>
      <c r="H73" s="41"/>
      <c r="I73" s="42"/>
      <c r="J73" s="39"/>
      <c r="K73" s="39"/>
      <c r="L73" s="40"/>
      <c r="M73" s="39"/>
      <c r="N73" s="41"/>
      <c r="O73" s="42"/>
      <c r="P73" s="42"/>
      <c r="Q73" s="42"/>
      <c r="R73" s="41"/>
    </row>
    <row r="74" spans="1:18" s="22" customFormat="1" x14ac:dyDescent="0.2">
      <c r="A74" s="21"/>
      <c r="B74" s="21"/>
      <c r="C74" s="39"/>
      <c r="D74" s="40"/>
      <c r="E74" s="39"/>
      <c r="F74" s="40"/>
      <c r="G74" s="39"/>
      <c r="H74" s="41"/>
      <c r="I74" s="42"/>
      <c r="J74" s="39"/>
      <c r="K74" s="39"/>
      <c r="L74" s="40"/>
      <c r="M74" s="39"/>
      <c r="N74" s="41"/>
      <c r="O74" s="42"/>
      <c r="P74" s="42"/>
      <c r="Q74" s="42"/>
      <c r="R74" s="41"/>
    </row>
    <row r="75" spans="1:18" s="22" customFormat="1" x14ac:dyDescent="0.2">
      <c r="A75" s="21"/>
      <c r="B75" s="21"/>
      <c r="C75" s="39"/>
      <c r="D75" s="40"/>
      <c r="E75" s="39"/>
      <c r="F75" s="40"/>
      <c r="G75" s="39"/>
      <c r="H75" s="41"/>
      <c r="I75" s="42"/>
      <c r="J75" s="39"/>
      <c r="K75" s="39"/>
      <c r="L75" s="40"/>
      <c r="M75" s="39"/>
      <c r="N75" s="41"/>
      <c r="O75" s="42"/>
      <c r="P75" s="42"/>
      <c r="Q75" s="42"/>
      <c r="R75" s="41"/>
    </row>
    <row r="76" spans="1:18" s="22" customFormat="1" x14ac:dyDescent="0.2">
      <c r="A76" s="21"/>
      <c r="B76" s="21"/>
      <c r="C76" s="39"/>
      <c r="D76" s="40"/>
      <c r="E76" s="39"/>
      <c r="F76" s="40"/>
      <c r="G76" s="39"/>
      <c r="H76" s="41"/>
      <c r="I76" s="42"/>
      <c r="J76" s="39"/>
      <c r="K76" s="39"/>
      <c r="L76" s="40"/>
      <c r="M76" s="39"/>
      <c r="N76" s="41"/>
      <c r="O76" s="42"/>
      <c r="P76" s="42"/>
      <c r="Q76" s="42"/>
      <c r="R76" s="41"/>
    </row>
    <row r="77" spans="1:18" s="22" customFormat="1" x14ac:dyDescent="0.2">
      <c r="A77" s="21"/>
      <c r="B77" s="21"/>
      <c r="C77" s="39"/>
      <c r="D77" s="40"/>
      <c r="E77" s="39"/>
      <c r="F77" s="40"/>
      <c r="G77" s="39"/>
      <c r="H77" s="41"/>
      <c r="I77" s="42"/>
      <c r="J77" s="39"/>
      <c r="K77" s="39"/>
      <c r="L77" s="40"/>
      <c r="M77" s="39"/>
      <c r="N77" s="41"/>
      <c r="O77" s="42"/>
      <c r="P77" s="42"/>
      <c r="Q77" s="42"/>
      <c r="R77" s="41"/>
    </row>
    <row r="78" spans="1:18" s="22" customFormat="1" x14ac:dyDescent="0.2">
      <c r="A78" s="21"/>
      <c r="B78" s="21"/>
      <c r="C78" s="39"/>
      <c r="D78" s="40"/>
      <c r="E78" s="39"/>
      <c r="F78" s="40"/>
      <c r="G78" s="39"/>
      <c r="H78" s="41"/>
      <c r="I78" s="42"/>
      <c r="J78" s="39"/>
      <c r="K78" s="39"/>
      <c r="L78" s="40"/>
      <c r="M78" s="39"/>
      <c r="N78" s="41"/>
      <c r="O78" s="42"/>
      <c r="P78" s="42"/>
      <c r="Q78" s="42"/>
      <c r="R78" s="41"/>
    </row>
    <row r="79" spans="1:18" s="22" customFormat="1" x14ac:dyDescent="0.2">
      <c r="A79" s="21"/>
      <c r="B79" s="21"/>
      <c r="C79" s="39"/>
      <c r="D79" s="40"/>
      <c r="E79" s="39"/>
      <c r="F79" s="40"/>
      <c r="G79" s="39"/>
      <c r="H79" s="41"/>
      <c r="I79" s="42"/>
      <c r="J79" s="39"/>
      <c r="K79" s="39"/>
      <c r="L79" s="40"/>
      <c r="M79" s="39"/>
      <c r="N79" s="41"/>
      <c r="O79" s="42"/>
      <c r="P79" s="42"/>
      <c r="Q79" s="42"/>
      <c r="R79" s="41"/>
    </row>
    <row r="80" spans="1:18" s="22" customFormat="1" x14ac:dyDescent="0.2">
      <c r="A80" s="21"/>
      <c r="B80" s="21"/>
      <c r="C80" s="39"/>
      <c r="D80" s="40"/>
      <c r="E80" s="39"/>
      <c r="F80" s="40"/>
      <c r="G80" s="39"/>
      <c r="H80" s="41"/>
      <c r="I80" s="42"/>
      <c r="J80" s="39"/>
      <c r="K80" s="39"/>
      <c r="L80" s="40"/>
      <c r="M80" s="39"/>
      <c r="N80" s="41"/>
      <c r="O80" s="42"/>
      <c r="P80" s="42"/>
      <c r="Q80" s="42"/>
      <c r="R80" s="41"/>
    </row>
    <row r="81" spans="1:18" s="22" customFormat="1" x14ac:dyDescent="0.2">
      <c r="A81" s="21"/>
      <c r="B81" s="21"/>
      <c r="C81" s="39"/>
      <c r="D81" s="40"/>
      <c r="E81" s="39"/>
      <c r="F81" s="40"/>
      <c r="G81" s="39"/>
      <c r="H81" s="41"/>
      <c r="I81" s="42"/>
      <c r="J81" s="39"/>
      <c r="K81" s="39"/>
      <c r="L81" s="40"/>
      <c r="M81" s="39"/>
      <c r="N81" s="41"/>
      <c r="O81" s="42"/>
      <c r="P81" s="42"/>
      <c r="Q81" s="42"/>
      <c r="R81" s="41"/>
    </row>
    <row r="82" spans="1:18" s="22" customFormat="1" x14ac:dyDescent="0.2">
      <c r="A82" s="21"/>
      <c r="B82" s="21"/>
      <c r="C82" s="39"/>
      <c r="D82" s="40"/>
      <c r="E82" s="39"/>
      <c r="F82" s="40"/>
      <c r="G82" s="39"/>
      <c r="H82" s="41"/>
      <c r="I82" s="42"/>
      <c r="J82" s="39"/>
      <c r="K82" s="39"/>
      <c r="L82" s="40"/>
      <c r="M82" s="39"/>
      <c r="N82" s="41"/>
      <c r="O82" s="42"/>
      <c r="P82" s="42"/>
      <c r="Q82" s="42"/>
      <c r="R82" s="41"/>
    </row>
    <row r="83" spans="1:18" s="22" customFormat="1" x14ac:dyDescent="0.2">
      <c r="A83" s="21"/>
      <c r="B83" s="21"/>
      <c r="C83" s="39"/>
      <c r="D83" s="40"/>
      <c r="E83" s="39"/>
      <c r="F83" s="40"/>
      <c r="G83" s="39"/>
      <c r="H83" s="41"/>
      <c r="I83" s="42"/>
      <c r="J83" s="39"/>
      <c r="K83" s="39"/>
      <c r="L83" s="40"/>
      <c r="M83" s="39"/>
      <c r="N83" s="41"/>
      <c r="O83" s="42"/>
      <c r="P83" s="42"/>
      <c r="Q83" s="42"/>
      <c r="R83" s="41"/>
    </row>
    <row r="84" spans="1:18" s="22" customFormat="1" x14ac:dyDescent="0.2">
      <c r="A84" s="21"/>
      <c r="B84" s="21"/>
      <c r="C84" s="39"/>
      <c r="D84" s="40"/>
      <c r="E84" s="39"/>
      <c r="F84" s="40"/>
      <c r="G84" s="39"/>
      <c r="H84" s="41"/>
      <c r="I84" s="42"/>
      <c r="J84" s="39"/>
      <c r="K84" s="39"/>
      <c r="L84" s="40"/>
      <c r="M84" s="39"/>
      <c r="N84" s="41"/>
      <c r="O84" s="42"/>
      <c r="P84" s="42"/>
      <c r="Q84" s="42"/>
      <c r="R84" s="41"/>
    </row>
    <row r="85" spans="1:18" s="22" customFormat="1" x14ac:dyDescent="0.2">
      <c r="A85" s="21"/>
      <c r="B85" s="21"/>
      <c r="C85" s="39"/>
      <c r="D85" s="40"/>
      <c r="E85" s="39"/>
      <c r="F85" s="40"/>
      <c r="G85" s="39"/>
      <c r="H85" s="41"/>
      <c r="I85" s="42"/>
      <c r="J85" s="39"/>
      <c r="K85" s="39"/>
      <c r="L85" s="40"/>
      <c r="M85" s="39"/>
      <c r="N85" s="41"/>
      <c r="O85" s="42"/>
      <c r="P85" s="42"/>
      <c r="Q85" s="42"/>
      <c r="R85" s="41"/>
    </row>
    <row r="86" spans="1:18" s="22" customFormat="1" x14ac:dyDescent="0.2">
      <c r="A86" s="21"/>
      <c r="B86" s="21"/>
      <c r="C86" s="39"/>
      <c r="D86" s="40"/>
      <c r="E86" s="39"/>
      <c r="F86" s="40"/>
      <c r="G86" s="39"/>
      <c r="H86" s="41"/>
      <c r="I86" s="42"/>
      <c r="J86" s="39"/>
      <c r="K86" s="39"/>
      <c r="L86" s="40"/>
      <c r="M86" s="39"/>
      <c r="N86" s="41"/>
      <c r="O86" s="42"/>
      <c r="P86" s="42"/>
      <c r="Q86" s="42"/>
      <c r="R86" s="41"/>
    </row>
    <row r="87" spans="1:18" s="22" customFormat="1" x14ac:dyDescent="0.2">
      <c r="A87" s="21"/>
      <c r="B87" s="21"/>
      <c r="C87" s="39"/>
      <c r="D87" s="40"/>
      <c r="E87" s="39"/>
      <c r="F87" s="40"/>
      <c r="G87" s="39"/>
      <c r="H87" s="41"/>
      <c r="I87" s="42"/>
      <c r="J87" s="39"/>
      <c r="K87" s="39"/>
      <c r="L87" s="40"/>
      <c r="M87" s="39"/>
      <c r="N87" s="41"/>
      <c r="O87" s="42"/>
      <c r="P87" s="42"/>
      <c r="Q87" s="42"/>
      <c r="R87" s="41"/>
    </row>
    <row r="88" spans="1:18" s="22" customFormat="1" x14ac:dyDescent="0.2">
      <c r="A88" s="21"/>
      <c r="B88" s="21"/>
      <c r="C88" s="39"/>
      <c r="D88" s="40"/>
      <c r="E88" s="39"/>
      <c r="F88" s="40"/>
      <c r="G88" s="39"/>
      <c r="H88" s="41"/>
      <c r="I88" s="42"/>
      <c r="J88" s="39"/>
      <c r="K88" s="39"/>
      <c r="L88" s="40"/>
      <c r="M88" s="39"/>
      <c r="N88" s="41"/>
      <c r="O88" s="42"/>
      <c r="P88" s="42"/>
      <c r="Q88" s="42"/>
      <c r="R88" s="41"/>
    </row>
    <row r="89" spans="1:18" s="22" customFormat="1" x14ac:dyDescent="0.2">
      <c r="A89" s="21"/>
      <c r="B89" s="21"/>
      <c r="C89" s="39"/>
      <c r="D89" s="40"/>
      <c r="E89" s="39"/>
      <c r="F89" s="40"/>
      <c r="G89" s="39"/>
      <c r="H89" s="41"/>
      <c r="I89" s="42"/>
      <c r="J89" s="39"/>
      <c r="K89" s="39"/>
      <c r="L89" s="40"/>
      <c r="M89" s="39"/>
      <c r="N89" s="41"/>
      <c r="O89" s="42"/>
      <c r="P89" s="42"/>
      <c r="Q89" s="42"/>
      <c r="R89" s="41"/>
    </row>
    <row r="90" spans="1:18" s="22" customFormat="1" x14ac:dyDescent="0.2">
      <c r="A90" s="21"/>
      <c r="B90" s="21"/>
      <c r="C90" s="39"/>
      <c r="D90" s="40"/>
      <c r="E90" s="39"/>
      <c r="F90" s="40"/>
      <c r="G90" s="39"/>
      <c r="H90" s="41"/>
      <c r="I90" s="42"/>
      <c r="J90" s="39"/>
      <c r="K90" s="39"/>
      <c r="L90" s="40"/>
      <c r="M90" s="39"/>
      <c r="N90" s="41"/>
      <c r="O90" s="42"/>
      <c r="P90" s="42"/>
      <c r="Q90" s="42"/>
      <c r="R90" s="41"/>
    </row>
    <row r="91" spans="1:18" s="22" customFormat="1" x14ac:dyDescent="0.2">
      <c r="A91" s="21"/>
      <c r="B91" s="21"/>
      <c r="C91" s="39"/>
      <c r="D91" s="40"/>
      <c r="E91" s="39"/>
      <c r="F91" s="40"/>
      <c r="G91" s="39"/>
      <c r="H91" s="41"/>
      <c r="I91" s="42"/>
      <c r="J91" s="39"/>
      <c r="K91" s="39"/>
      <c r="L91" s="40"/>
      <c r="M91" s="39"/>
      <c r="N91" s="41"/>
      <c r="O91" s="42"/>
      <c r="P91" s="42"/>
      <c r="Q91" s="42"/>
      <c r="R91" s="41"/>
    </row>
    <row r="92" spans="1:18" s="22" customFormat="1" x14ac:dyDescent="0.2">
      <c r="A92" s="21"/>
      <c r="B92" s="21"/>
      <c r="C92" s="39"/>
      <c r="D92" s="40"/>
      <c r="E92" s="39"/>
      <c r="F92" s="40"/>
      <c r="G92" s="39"/>
      <c r="H92" s="41"/>
      <c r="I92" s="42"/>
      <c r="J92" s="39"/>
      <c r="K92" s="39"/>
      <c r="L92" s="40"/>
      <c r="M92" s="39"/>
      <c r="N92" s="41"/>
      <c r="O92" s="42"/>
      <c r="P92" s="42"/>
      <c r="Q92" s="42"/>
      <c r="R92" s="41"/>
    </row>
    <row r="93" spans="1:18" s="22" customFormat="1" x14ac:dyDescent="0.2">
      <c r="A93" s="21"/>
      <c r="B93" s="21"/>
      <c r="C93" s="39"/>
      <c r="D93" s="40"/>
      <c r="E93" s="39"/>
      <c r="F93" s="40"/>
      <c r="G93" s="39"/>
      <c r="H93" s="41"/>
      <c r="I93" s="42"/>
      <c r="J93" s="39"/>
      <c r="K93" s="39"/>
      <c r="L93" s="40"/>
      <c r="M93" s="39"/>
      <c r="N93" s="41"/>
      <c r="O93" s="42"/>
      <c r="P93" s="42"/>
      <c r="Q93" s="42"/>
      <c r="R93" s="41"/>
    </row>
    <row r="94" spans="1:18" s="22" customFormat="1" x14ac:dyDescent="0.2">
      <c r="A94" s="21"/>
      <c r="B94" s="21"/>
      <c r="C94" s="39"/>
      <c r="D94" s="40"/>
      <c r="E94" s="39"/>
      <c r="F94" s="40"/>
      <c r="G94" s="39"/>
      <c r="H94" s="41"/>
      <c r="I94" s="42"/>
      <c r="J94" s="39"/>
      <c r="K94" s="39"/>
      <c r="L94" s="40"/>
      <c r="M94" s="39"/>
      <c r="N94" s="41"/>
      <c r="O94" s="42"/>
      <c r="P94" s="42"/>
      <c r="Q94" s="42"/>
      <c r="R94" s="41"/>
    </row>
    <row r="95" spans="1:18" s="22" customFormat="1" x14ac:dyDescent="0.2">
      <c r="A95" s="21"/>
      <c r="B95" s="21"/>
      <c r="C95" s="39"/>
      <c r="D95" s="40"/>
      <c r="E95" s="39"/>
      <c r="F95" s="40"/>
      <c r="G95" s="39"/>
      <c r="H95" s="41"/>
      <c r="I95" s="42"/>
      <c r="J95" s="39"/>
      <c r="K95" s="39"/>
      <c r="L95" s="40"/>
      <c r="M95" s="39"/>
      <c r="N95" s="41"/>
      <c r="O95" s="42"/>
      <c r="P95" s="42"/>
      <c r="Q95" s="42"/>
      <c r="R95" s="41"/>
    </row>
    <row r="96" spans="1:18" s="22" customFormat="1" x14ac:dyDescent="0.2">
      <c r="A96" s="21"/>
      <c r="B96" s="21"/>
      <c r="C96" s="39"/>
      <c r="D96" s="40"/>
      <c r="E96" s="39"/>
      <c r="F96" s="40"/>
      <c r="G96" s="39"/>
      <c r="H96" s="41"/>
      <c r="I96" s="42"/>
      <c r="J96" s="39"/>
      <c r="K96" s="39"/>
      <c r="L96" s="40"/>
      <c r="M96" s="39"/>
      <c r="N96" s="41"/>
      <c r="O96" s="42"/>
      <c r="P96" s="42"/>
      <c r="Q96" s="42"/>
      <c r="R96" s="41"/>
    </row>
    <row r="97" spans="1:18" s="22" customFormat="1" x14ac:dyDescent="0.2">
      <c r="A97" s="21"/>
      <c r="B97" s="21"/>
      <c r="C97" s="39"/>
      <c r="D97" s="40"/>
      <c r="E97" s="39"/>
      <c r="F97" s="40"/>
      <c r="G97" s="39"/>
      <c r="H97" s="41"/>
      <c r="I97" s="42"/>
      <c r="J97" s="39"/>
      <c r="K97" s="39"/>
      <c r="L97" s="40"/>
      <c r="M97" s="39"/>
      <c r="N97" s="41"/>
      <c r="O97" s="42"/>
      <c r="P97" s="42"/>
      <c r="Q97" s="42"/>
      <c r="R97" s="41"/>
    </row>
    <row r="98" spans="1:18" s="22" customFormat="1" x14ac:dyDescent="0.2">
      <c r="A98" s="21"/>
      <c r="B98" s="21"/>
      <c r="C98" s="39"/>
      <c r="D98" s="40"/>
      <c r="E98" s="39"/>
      <c r="F98" s="40"/>
      <c r="G98" s="39"/>
      <c r="H98" s="41"/>
      <c r="I98" s="42"/>
      <c r="J98" s="39"/>
      <c r="K98" s="39"/>
      <c r="L98" s="40"/>
      <c r="M98" s="39"/>
      <c r="N98" s="41"/>
      <c r="O98" s="42"/>
      <c r="P98" s="42"/>
      <c r="Q98" s="42"/>
      <c r="R98" s="41"/>
    </row>
    <row r="99" spans="1:18" s="22" customFormat="1" x14ac:dyDescent="0.2">
      <c r="A99" s="21"/>
      <c r="B99" s="21"/>
      <c r="C99" s="39"/>
      <c r="D99" s="40"/>
      <c r="E99" s="39"/>
      <c r="F99" s="40"/>
      <c r="G99" s="39"/>
      <c r="H99" s="41"/>
      <c r="I99" s="42"/>
      <c r="J99" s="39"/>
      <c r="K99" s="39"/>
      <c r="L99" s="40"/>
      <c r="M99" s="39"/>
      <c r="N99" s="41"/>
      <c r="O99" s="42"/>
      <c r="P99" s="42"/>
      <c r="Q99" s="42"/>
      <c r="R99" s="41"/>
    </row>
    <row r="100" spans="1:18" s="22" customFormat="1" x14ac:dyDescent="0.2">
      <c r="A100" s="21"/>
      <c r="B100" s="21"/>
      <c r="C100" s="39"/>
      <c r="D100" s="40"/>
      <c r="E100" s="39"/>
      <c r="F100" s="40"/>
      <c r="G100" s="39"/>
      <c r="H100" s="41"/>
      <c r="I100" s="42"/>
      <c r="J100" s="39"/>
      <c r="K100" s="39"/>
      <c r="L100" s="40"/>
      <c r="M100" s="39"/>
      <c r="N100" s="41"/>
      <c r="O100" s="42"/>
      <c r="P100" s="42"/>
      <c r="Q100" s="42"/>
      <c r="R100" s="41"/>
    </row>
    <row r="101" spans="1:18" s="22" customFormat="1" x14ac:dyDescent="0.2">
      <c r="A101" s="21"/>
      <c r="B101" s="21"/>
      <c r="C101" s="39"/>
      <c r="D101" s="40"/>
      <c r="E101" s="39"/>
      <c r="F101" s="40"/>
      <c r="G101" s="39"/>
      <c r="H101" s="41"/>
      <c r="I101" s="42"/>
      <c r="J101" s="39"/>
      <c r="K101" s="39"/>
      <c r="L101" s="40"/>
      <c r="M101" s="39"/>
      <c r="N101" s="41"/>
      <c r="O101" s="42"/>
      <c r="P101" s="42"/>
      <c r="Q101" s="42"/>
      <c r="R101" s="41"/>
    </row>
    <row r="102" spans="1:18" s="22" customFormat="1" x14ac:dyDescent="0.2">
      <c r="A102" s="21"/>
      <c r="B102" s="21"/>
      <c r="C102" s="39"/>
      <c r="D102" s="40"/>
      <c r="E102" s="39"/>
      <c r="F102" s="40"/>
      <c r="G102" s="39"/>
      <c r="H102" s="41"/>
      <c r="I102" s="42"/>
      <c r="J102" s="39"/>
      <c r="K102" s="39"/>
      <c r="L102" s="40"/>
      <c r="M102" s="39"/>
      <c r="N102" s="41"/>
      <c r="O102" s="42"/>
      <c r="P102" s="42"/>
      <c r="Q102" s="42"/>
      <c r="R102" s="41"/>
    </row>
    <row r="103" spans="1:18" s="22" customFormat="1" x14ac:dyDescent="0.2">
      <c r="A103" s="21"/>
      <c r="B103" s="21"/>
      <c r="C103" s="39"/>
      <c r="D103" s="40"/>
      <c r="E103" s="39"/>
      <c r="F103" s="40"/>
      <c r="G103" s="39"/>
      <c r="H103" s="41"/>
      <c r="I103" s="42"/>
      <c r="J103" s="39"/>
      <c r="K103" s="39"/>
      <c r="L103" s="40"/>
      <c r="M103" s="39"/>
      <c r="N103" s="41"/>
      <c r="O103" s="42"/>
      <c r="P103" s="42"/>
      <c r="Q103" s="42"/>
      <c r="R103" s="41"/>
    </row>
    <row r="104" spans="1:18" s="22" customFormat="1" x14ac:dyDescent="0.2">
      <c r="A104" s="21"/>
      <c r="B104" s="21"/>
      <c r="C104" s="39"/>
      <c r="D104" s="40"/>
      <c r="E104" s="39"/>
      <c r="F104" s="40"/>
      <c r="G104" s="39"/>
      <c r="H104" s="41"/>
      <c r="I104" s="42"/>
      <c r="J104" s="39"/>
      <c r="K104" s="39"/>
      <c r="L104" s="40"/>
      <c r="M104" s="39"/>
      <c r="N104" s="41"/>
      <c r="O104" s="42"/>
      <c r="P104" s="42"/>
      <c r="Q104" s="42"/>
      <c r="R104" s="41"/>
    </row>
    <row r="105" spans="1:18" s="22" customFormat="1" x14ac:dyDescent="0.2">
      <c r="A105" s="21"/>
      <c r="B105" s="21"/>
      <c r="C105" s="39"/>
      <c r="D105" s="40"/>
      <c r="E105" s="39"/>
      <c r="F105" s="40"/>
      <c r="G105" s="39"/>
      <c r="H105" s="41"/>
      <c r="I105" s="42"/>
      <c r="J105" s="39"/>
      <c r="K105" s="39"/>
      <c r="L105" s="40"/>
      <c r="M105" s="39"/>
      <c r="N105" s="41"/>
      <c r="O105" s="42"/>
      <c r="P105" s="42"/>
      <c r="Q105" s="42"/>
      <c r="R105" s="41"/>
    </row>
    <row r="106" spans="1:18" s="22" customFormat="1" x14ac:dyDescent="0.2">
      <c r="A106" s="21"/>
      <c r="B106" s="21"/>
      <c r="C106" s="39"/>
      <c r="D106" s="40"/>
      <c r="E106" s="39"/>
      <c r="F106" s="40"/>
      <c r="G106" s="39"/>
      <c r="H106" s="41"/>
      <c r="I106" s="42"/>
      <c r="J106" s="39"/>
      <c r="K106" s="39"/>
      <c r="L106" s="40"/>
      <c r="M106" s="39"/>
      <c r="N106" s="41"/>
      <c r="O106" s="42"/>
      <c r="P106" s="42"/>
      <c r="Q106" s="42"/>
      <c r="R106" s="41"/>
    </row>
    <row r="107" spans="1:18" s="22" customFormat="1" x14ac:dyDescent="0.2">
      <c r="A107" s="21"/>
      <c r="B107" s="21"/>
      <c r="C107" s="39"/>
      <c r="D107" s="40"/>
      <c r="E107" s="39"/>
      <c r="F107" s="40"/>
      <c r="G107" s="39"/>
      <c r="H107" s="41"/>
      <c r="I107" s="42"/>
      <c r="J107" s="39"/>
      <c r="K107" s="39"/>
      <c r="L107" s="40"/>
      <c r="M107" s="39"/>
      <c r="N107" s="41"/>
      <c r="O107" s="42"/>
      <c r="P107" s="42"/>
      <c r="Q107" s="42"/>
      <c r="R107" s="41"/>
    </row>
    <row r="108" spans="1:18" s="22" customFormat="1" x14ac:dyDescent="0.2">
      <c r="A108" s="21"/>
      <c r="B108" s="21"/>
      <c r="C108" s="39"/>
      <c r="D108" s="40"/>
      <c r="E108" s="39"/>
      <c r="F108" s="40"/>
      <c r="G108" s="39"/>
      <c r="H108" s="41"/>
      <c r="I108" s="42"/>
      <c r="J108" s="39"/>
      <c r="K108" s="39"/>
      <c r="L108" s="40"/>
      <c r="M108" s="39"/>
      <c r="N108" s="41"/>
      <c r="O108" s="42"/>
      <c r="P108" s="42"/>
      <c r="Q108" s="42"/>
      <c r="R108" s="41"/>
    </row>
    <row r="109" spans="1:18" s="22" customFormat="1" x14ac:dyDescent="0.2">
      <c r="A109" s="21"/>
      <c r="B109" s="21"/>
      <c r="C109" s="39"/>
      <c r="D109" s="40"/>
      <c r="E109" s="39"/>
      <c r="F109" s="40"/>
      <c r="G109" s="39"/>
      <c r="H109" s="41"/>
      <c r="I109" s="42"/>
      <c r="J109" s="39"/>
      <c r="K109" s="39"/>
      <c r="L109" s="40"/>
      <c r="M109" s="39"/>
      <c r="N109" s="41"/>
      <c r="O109" s="42"/>
      <c r="P109" s="42"/>
      <c r="Q109" s="42"/>
      <c r="R109" s="41"/>
    </row>
    <row r="110" spans="1:18" s="22" customFormat="1" x14ac:dyDescent="0.2">
      <c r="A110" s="21"/>
      <c r="B110" s="21"/>
      <c r="C110" s="39"/>
      <c r="D110" s="40"/>
      <c r="E110" s="39"/>
      <c r="F110" s="40"/>
      <c r="G110" s="39"/>
      <c r="H110" s="41"/>
      <c r="I110" s="42"/>
      <c r="J110" s="39"/>
      <c r="K110" s="39"/>
      <c r="L110" s="40"/>
      <c r="M110" s="39"/>
      <c r="N110" s="41"/>
      <c r="O110" s="42"/>
      <c r="P110" s="42"/>
      <c r="Q110" s="42"/>
      <c r="R110" s="41"/>
    </row>
    <row r="111" spans="1:18" s="22" customFormat="1" x14ac:dyDescent="0.2">
      <c r="A111" s="21"/>
      <c r="B111" s="21"/>
      <c r="C111" s="39"/>
      <c r="D111" s="40"/>
      <c r="E111" s="39"/>
      <c r="F111" s="40"/>
      <c r="G111" s="39"/>
      <c r="H111" s="41"/>
      <c r="I111" s="42"/>
      <c r="J111" s="39"/>
      <c r="K111" s="39"/>
      <c r="L111" s="40"/>
      <c r="M111" s="39"/>
      <c r="N111" s="41"/>
      <c r="O111" s="42"/>
      <c r="P111" s="42"/>
      <c r="Q111" s="42"/>
      <c r="R111" s="41"/>
    </row>
    <row r="112" spans="1:18" s="22" customFormat="1" x14ac:dyDescent="0.2">
      <c r="A112" s="21"/>
      <c r="B112" s="21"/>
      <c r="C112" s="39"/>
      <c r="D112" s="40"/>
      <c r="E112" s="39"/>
      <c r="F112" s="40"/>
      <c r="G112" s="39"/>
      <c r="H112" s="41"/>
      <c r="I112" s="42"/>
      <c r="J112" s="39"/>
      <c r="K112" s="39"/>
      <c r="L112" s="40"/>
      <c r="M112" s="39"/>
      <c r="N112" s="41"/>
      <c r="O112" s="42"/>
      <c r="P112" s="42"/>
      <c r="Q112" s="42"/>
      <c r="R112" s="41"/>
    </row>
    <row r="113" spans="1:18" s="22" customFormat="1" x14ac:dyDescent="0.2">
      <c r="A113" s="21"/>
      <c r="B113" s="21"/>
      <c r="C113" s="39"/>
      <c r="D113" s="40"/>
      <c r="E113" s="39"/>
      <c r="F113" s="40"/>
      <c r="G113" s="39"/>
      <c r="H113" s="41"/>
      <c r="I113" s="42"/>
      <c r="J113" s="39"/>
      <c r="K113" s="39"/>
      <c r="L113" s="40"/>
      <c r="M113" s="39"/>
      <c r="N113" s="41"/>
      <c r="O113" s="42"/>
      <c r="P113" s="42"/>
      <c r="Q113" s="42"/>
      <c r="R113" s="41"/>
    </row>
    <row r="114" spans="1:18" s="22" customFormat="1" x14ac:dyDescent="0.2">
      <c r="A114" s="21"/>
      <c r="B114" s="21"/>
      <c r="C114" s="39"/>
      <c r="D114" s="40"/>
      <c r="E114" s="39"/>
      <c r="F114" s="40"/>
      <c r="G114" s="39"/>
      <c r="H114" s="41"/>
      <c r="I114" s="42"/>
      <c r="J114" s="39"/>
      <c r="K114" s="39"/>
      <c r="L114" s="40"/>
      <c r="M114" s="39"/>
      <c r="N114" s="41"/>
      <c r="O114" s="42"/>
      <c r="P114" s="42"/>
      <c r="Q114" s="42"/>
      <c r="R114" s="41"/>
    </row>
    <row r="115" spans="1:18" s="22" customFormat="1" x14ac:dyDescent="0.2">
      <c r="A115" s="21"/>
      <c r="B115" s="21"/>
      <c r="C115" s="39"/>
      <c r="D115" s="40"/>
      <c r="E115" s="39"/>
      <c r="F115" s="40"/>
      <c r="G115" s="39"/>
      <c r="H115" s="41"/>
      <c r="I115" s="42"/>
      <c r="J115" s="39"/>
      <c r="K115" s="39"/>
      <c r="L115" s="40"/>
      <c r="M115" s="39"/>
      <c r="N115" s="41"/>
      <c r="O115" s="42"/>
      <c r="P115" s="42"/>
      <c r="Q115" s="42"/>
      <c r="R115" s="41"/>
    </row>
    <row r="116" spans="1:18" s="22" customFormat="1" x14ac:dyDescent="0.2">
      <c r="A116" s="21"/>
      <c r="B116" s="21"/>
      <c r="C116" s="39"/>
      <c r="D116" s="40"/>
      <c r="E116" s="39"/>
      <c r="F116" s="40"/>
      <c r="G116" s="39"/>
      <c r="H116" s="41"/>
      <c r="I116" s="42"/>
      <c r="J116" s="39"/>
      <c r="K116" s="39"/>
      <c r="L116" s="40"/>
      <c r="M116" s="39"/>
      <c r="N116" s="41"/>
      <c r="O116" s="42"/>
      <c r="P116" s="42"/>
      <c r="Q116" s="42"/>
      <c r="R116" s="41"/>
    </row>
    <row r="117" spans="1:18" s="22" customFormat="1" x14ac:dyDescent="0.2">
      <c r="A117" s="21"/>
      <c r="B117" s="21"/>
      <c r="C117" s="39"/>
      <c r="D117" s="40"/>
      <c r="E117" s="39"/>
      <c r="F117" s="40"/>
      <c r="G117" s="39"/>
      <c r="H117" s="41"/>
      <c r="I117" s="42"/>
      <c r="J117" s="39"/>
      <c r="K117" s="39"/>
      <c r="L117" s="40"/>
      <c r="M117" s="39"/>
      <c r="N117" s="41"/>
      <c r="O117" s="42"/>
      <c r="P117" s="42"/>
      <c r="Q117" s="42"/>
      <c r="R117" s="41"/>
    </row>
    <row r="118" spans="1:18" s="22" customFormat="1" x14ac:dyDescent="0.2">
      <c r="A118" s="21"/>
      <c r="B118" s="21"/>
      <c r="C118" s="39"/>
      <c r="D118" s="40"/>
      <c r="E118" s="39"/>
      <c r="F118" s="40"/>
      <c r="G118" s="39"/>
      <c r="H118" s="41"/>
      <c r="I118" s="42"/>
      <c r="J118" s="39"/>
      <c r="K118" s="39"/>
      <c r="L118" s="40"/>
      <c r="M118" s="39"/>
      <c r="N118" s="41"/>
      <c r="O118" s="42"/>
      <c r="P118" s="42"/>
      <c r="Q118" s="42"/>
      <c r="R118" s="41"/>
    </row>
    <row r="119" spans="1:18" s="22" customFormat="1" x14ac:dyDescent="0.2">
      <c r="A119" s="21"/>
      <c r="B119" s="21"/>
      <c r="C119" s="39"/>
      <c r="D119" s="40"/>
      <c r="E119" s="39"/>
      <c r="F119" s="40"/>
      <c r="G119" s="39"/>
      <c r="H119" s="41"/>
      <c r="I119" s="42"/>
      <c r="J119" s="39"/>
      <c r="K119" s="39"/>
      <c r="L119" s="40"/>
      <c r="M119" s="39"/>
      <c r="N119" s="41"/>
      <c r="O119" s="42"/>
      <c r="P119" s="42"/>
      <c r="Q119" s="42"/>
      <c r="R119" s="41"/>
    </row>
    <row r="120" spans="1:18" s="22" customFormat="1" x14ac:dyDescent="0.2">
      <c r="A120" s="21"/>
      <c r="B120" s="21"/>
      <c r="C120" s="39"/>
      <c r="D120" s="40"/>
      <c r="E120" s="39"/>
      <c r="F120" s="40"/>
      <c r="G120" s="39"/>
      <c r="H120" s="41"/>
      <c r="I120" s="42"/>
      <c r="J120" s="39"/>
      <c r="K120" s="39"/>
      <c r="L120" s="40"/>
      <c r="M120" s="39"/>
      <c r="N120" s="41"/>
      <c r="O120" s="42"/>
      <c r="P120" s="42"/>
      <c r="Q120" s="42"/>
      <c r="R120" s="41"/>
    </row>
    <row r="121" spans="1:18" s="22" customFormat="1" x14ac:dyDescent="0.2">
      <c r="A121" s="21"/>
      <c r="B121" s="21"/>
      <c r="C121" s="39"/>
      <c r="D121" s="40"/>
      <c r="E121" s="39"/>
      <c r="F121" s="40"/>
      <c r="G121" s="39"/>
      <c r="H121" s="41"/>
      <c r="I121" s="42"/>
      <c r="J121" s="39"/>
      <c r="K121" s="39"/>
      <c r="L121" s="40"/>
      <c r="M121" s="39"/>
      <c r="N121" s="41"/>
      <c r="O121" s="42"/>
      <c r="P121" s="42"/>
      <c r="Q121" s="42"/>
      <c r="R121" s="41"/>
    </row>
    <row r="122" spans="1:18" s="22" customFormat="1" x14ac:dyDescent="0.2">
      <c r="A122" s="21"/>
      <c r="B122" s="21"/>
      <c r="C122" s="39"/>
      <c r="D122" s="40"/>
      <c r="E122" s="39"/>
      <c r="F122" s="40"/>
      <c r="G122" s="39"/>
      <c r="H122" s="41"/>
      <c r="I122" s="42"/>
      <c r="J122" s="39"/>
      <c r="K122" s="39"/>
      <c r="L122" s="40"/>
      <c r="M122" s="39"/>
      <c r="N122" s="41"/>
      <c r="O122" s="42"/>
      <c r="P122" s="42"/>
      <c r="Q122" s="42"/>
      <c r="R122" s="41"/>
    </row>
    <row r="123" spans="1:18" s="22" customFormat="1" x14ac:dyDescent="0.2">
      <c r="A123" s="21"/>
      <c r="B123" s="21"/>
      <c r="C123" s="39"/>
      <c r="D123" s="40"/>
      <c r="E123" s="39"/>
      <c r="F123" s="40"/>
      <c r="G123" s="39"/>
      <c r="H123" s="41"/>
      <c r="I123" s="42"/>
      <c r="J123" s="39"/>
      <c r="K123" s="39"/>
      <c r="L123" s="40"/>
      <c r="M123" s="39"/>
      <c r="N123" s="41"/>
      <c r="O123" s="42"/>
      <c r="P123" s="42"/>
      <c r="Q123" s="42"/>
      <c r="R123" s="41"/>
    </row>
    <row r="124" spans="1:18" s="22" customFormat="1" x14ac:dyDescent="0.2">
      <c r="A124" s="21"/>
      <c r="B124" s="21"/>
      <c r="C124" s="39"/>
      <c r="D124" s="40"/>
      <c r="E124" s="39"/>
      <c r="F124" s="40"/>
      <c r="G124" s="39"/>
      <c r="H124" s="41"/>
      <c r="I124" s="42"/>
      <c r="J124" s="39"/>
      <c r="K124" s="39"/>
      <c r="L124" s="40"/>
      <c r="M124" s="39"/>
      <c r="N124" s="41"/>
      <c r="O124" s="42"/>
      <c r="P124" s="42"/>
      <c r="Q124" s="42"/>
      <c r="R124" s="41"/>
    </row>
    <row r="125" spans="1:18" s="22" customFormat="1" x14ac:dyDescent="0.2">
      <c r="A125" s="21"/>
      <c r="B125" s="21"/>
      <c r="C125" s="39"/>
      <c r="D125" s="40"/>
      <c r="E125" s="39"/>
      <c r="F125" s="40"/>
      <c r="G125" s="39"/>
      <c r="H125" s="41"/>
      <c r="I125" s="42"/>
      <c r="J125" s="39"/>
      <c r="K125" s="39"/>
      <c r="L125" s="40"/>
      <c r="M125" s="39"/>
      <c r="N125" s="41"/>
      <c r="O125" s="42"/>
      <c r="P125" s="42"/>
      <c r="Q125" s="42"/>
      <c r="R125" s="41"/>
    </row>
    <row r="126" spans="1:18" s="22" customFormat="1" x14ac:dyDescent="0.2">
      <c r="A126" s="21"/>
      <c r="B126" s="21"/>
      <c r="C126" s="39"/>
      <c r="D126" s="40"/>
      <c r="E126" s="39"/>
      <c r="F126" s="40"/>
      <c r="G126" s="39"/>
      <c r="H126" s="41"/>
      <c r="I126" s="42"/>
      <c r="J126" s="39"/>
      <c r="K126" s="39"/>
      <c r="L126" s="40"/>
      <c r="M126" s="39"/>
      <c r="N126" s="41"/>
      <c r="O126" s="42"/>
      <c r="P126" s="42"/>
      <c r="Q126" s="42"/>
      <c r="R126" s="41"/>
    </row>
  </sheetData>
  <sheetProtection selectLockedCells="1" selectUnlockedCells="1"/>
  <mergeCells count="14">
    <mergeCell ref="Q2:R2"/>
    <mergeCell ref="A2:P2"/>
    <mergeCell ref="A3:A5"/>
    <mergeCell ref="B3:B5"/>
    <mergeCell ref="C3:J3"/>
    <mergeCell ref="K3:R3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80" workbookViewId="0">
      <selection activeCell="A61" activeCellId="3" sqref="A33:XFD33 A51:XFD51 A59:XFD59 A61:XFD62"/>
    </sheetView>
  </sheetViews>
  <sheetFormatPr defaultRowHeight="12.75" x14ac:dyDescent="0.2"/>
  <cols>
    <col min="1" max="1" width="5.85546875" style="1" customWidth="1"/>
    <col min="2" max="2" width="29" style="1" customWidth="1"/>
    <col min="3" max="3" width="7.28515625" style="2" customWidth="1"/>
    <col min="4" max="4" width="8.28515625" style="3" customWidth="1"/>
    <col min="5" max="5" width="7.28515625" style="2" customWidth="1"/>
    <col min="6" max="6" width="8.7109375" style="3" customWidth="1"/>
    <col min="7" max="7" width="7.85546875" style="2" customWidth="1"/>
    <col min="8" max="8" width="9.42578125" style="4" customWidth="1"/>
    <col min="9" max="9" width="7.85546875" style="5" customWidth="1"/>
    <col min="10" max="10" width="8.85546875" style="2" customWidth="1"/>
    <col min="11" max="11" width="8.140625" style="2" customWidth="1"/>
    <col min="12" max="12" width="9.42578125" style="3" customWidth="1"/>
    <col min="13" max="13" width="8" style="2" customWidth="1"/>
    <col min="14" max="14" width="8.140625" style="4" customWidth="1"/>
    <col min="15" max="15" width="10" style="5" customWidth="1"/>
    <col min="16" max="16" width="9.7109375" style="5" customWidth="1"/>
    <col min="17" max="17" width="8.28515625" style="5" customWidth="1"/>
    <col min="18" max="18" width="8.7109375" style="4" customWidth="1"/>
    <col min="19" max="221" width="9.140625" style="20" customWidth="1"/>
    <col min="222" max="222" width="9.140625" style="1" customWidth="1"/>
    <col min="223" max="16384" width="9.140625" style="1"/>
  </cols>
  <sheetData>
    <row r="1" spans="1:256" s="22" customFormat="1" ht="16.7" customHeight="1" x14ac:dyDescent="0.25">
      <c r="A1" s="17" t="s">
        <v>75</v>
      </c>
      <c r="B1" s="47"/>
      <c r="C1" s="18" t="s">
        <v>1</v>
      </c>
      <c r="D1" s="9"/>
      <c r="E1" s="8"/>
      <c r="F1" s="9"/>
      <c r="G1" s="8"/>
      <c r="H1" s="9"/>
      <c r="I1" s="8"/>
      <c r="J1" s="8"/>
      <c r="K1" s="8"/>
      <c r="L1" s="9"/>
      <c r="M1" s="8"/>
      <c r="N1" s="9"/>
      <c r="O1" s="8"/>
      <c r="P1" s="8"/>
      <c r="Q1" s="8"/>
      <c r="R1" s="9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</row>
    <row r="2" spans="1:256" s="22" customFormat="1" ht="15" x14ac:dyDescent="0.25">
      <c r="A2" s="70" t="str">
        <f>t10b!A2</f>
        <v>DATE FOR THE YEAR ENDED 31ST MARCH 2016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69" t="s">
        <v>2</v>
      </c>
      <c r="R2" s="69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</row>
    <row r="3" spans="1:256" customFormat="1" ht="16.5" customHeight="1" x14ac:dyDescent="0.2">
      <c r="A3" s="57" t="s">
        <v>3</v>
      </c>
      <c r="B3" s="59" t="s">
        <v>4</v>
      </c>
      <c r="C3" s="61" t="s">
        <v>76</v>
      </c>
      <c r="D3" s="61"/>
      <c r="E3" s="61"/>
      <c r="F3" s="61"/>
      <c r="G3" s="61"/>
      <c r="H3" s="61"/>
      <c r="I3" s="61"/>
      <c r="J3" s="61"/>
      <c r="K3" s="61" t="s">
        <v>77</v>
      </c>
      <c r="L3" s="61"/>
      <c r="M3" s="61"/>
      <c r="N3" s="61"/>
      <c r="O3" s="61"/>
      <c r="P3" s="61"/>
      <c r="Q3" s="61"/>
      <c r="R3" s="62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</row>
    <row r="4" spans="1:256" s="35" customFormat="1" ht="29.25" customHeight="1" x14ac:dyDescent="0.2">
      <c r="A4" s="58"/>
      <c r="B4" s="60"/>
      <c r="C4" s="60" t="s">
        <v>7</v>
      </c>
      <c r="D4" s="60"/>
      <c r="E4" s="60" t="s">
        <v>8</v>
      </c>
      <c r="F4" s="60"/>
      <c r="G4" s="60" t="s">
        <v>9</v>
      </c>
      <c r="H4" s="60"/>
      <c r="I4" s="72" t="s">
        <v>10</v>
      </c>
      <c r="J4" s="72"/>
      <c r="K4" s="60" t="s">
        <v>7</v>
      </c>
      <c r="L4" s="60"/>
      <c r="M4" s="60" t="s">
        <v>8</v>
      </c>
      <c r="N4" s="60"/>
      <c r="O4" s="60" t="s">
        <v>9</v>
      </c>
      <c r="P4" s="60"/>
      <c r="Q4" s="72" t="s">
        <v>10</v>
      </c>
      <c r="R4" s="73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s="36" customFormat="1" ht="24.75" customHeight="1" x14ac:dyDescent="0.2">
      <c r="A5" s="58"/>
      <c r="B5" s="60"/>
      <c r="C5" s="24" t="s">
        <v>11</v>
      </c>
      <c r="D5" s="25" t="s">
        <v>12</v>
      </c>
      <c r="E5" s="24" t="s">
        <v>11</v>
      </c>
      <c r="F5" s="25" t="s">
        <v>12</v>
      </c>
      <c r="G5" s="24" t="s">
        <v>11</v>
      </c>
      <c r="H5" s="25" t="s">
        <v>12</v>
      </c>
      <c r="I5" s="24" t="s">
        <v>11</v>
      </c>
      <c r="J5" s="25" t="s">
        <v>12</v>
      </c>
      <c r="K5" s="24" t="s">
        <v>11</v>
      </c>
      <c r="L5" s="25" t="s">
        <v>12</v>
      </c>
      <c r="M5" s="24" t="s">
        <v>11</v>
      </c>
      <c r="N5" s="25" t="s">
        <v>12</v>
      </c>
      <c r="O5" s="24" t="s">
        <v>11</v>
      </c>
      <c r="P5" s="25" t="s">
        <v>12</v>
      </c>
      <c r="Q5" s="24" t="s">
        <v>11</v>
      </c>
      <c r="R5" s="26" t="s">
        <v>12</v>
      </c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</row>
    <row r="6" spans="1:256" ht="12" customHeight="1" x14ac:dyDescent="0.2">
      <c r="A6" s="48">
        <v>1</v>
      </c>
      <c r="B6" s="49" t="s">
        <v>18</v>
      </c>
      <c r="C6" s="50">
        <v>43</v>
      </c>
      <c r="D6" s="52">
        <v>0.19</v>
      </c>
      <c r="E6" s="50">
        <v>130</v>
      </c>
      <c r="F6" s="52">
        <v>0.4</v>
      </c>
      <c r="G6" s="50">
        <v>1114</v>
      </c>
      <c r="H6" s="52">
        <v>1.1000000000000001</v>
      </c>
      <c r="I6" s="50">
        <v>791</v>
      </c>
      <c r="J6" s="52">
        <v>0.79</v>
      </c>
      <c r="K6" s="50">
        <v>0</v>
      </c>
      <c r="L6" s="52">
        <v>0</v>
      </c>
      <c r="M6" s="50">
        <v>58</v>
      </c>
      <c r="N6" s="52">
        <v>1.22</v>
      </c>
      <c r="O6" s="50">
        <v>771</v>
      </c>
      <c r="P6" s="52">
        <v>7.88</v>
      </c>
      <c r="Q6" s="50">
        <v>697</v>
      </c>
      <c r="R6" s="53">
        <v>6.81</v>
      </c>
    </row>
    <row r="7" spans="1:256" ht="12" customHeight="1" x14ac:dyDescent="0.2">
      <c r="A7" s="48">
        <v>2</v>
      </c>
      <c r="B7" s="49" t="s">
        <v>19</v>
      </c>
      <c r="C7" s="50">
        <v>0</v>
      </c>
      <c r="D7" s="52">
        <v>0</v>
      </c>
      <c r="E7" s="50">
        <v>0</v>
      </c>
      <c r="F7" s="52">
        <v>0</v>
      </c>
      <c r="G7" s="50">
        <v>0</v>
      </c>
      <c r="H7" s="52">
        <v>0</v>
      </c>
      <c r="I7" s="50">
        <v>0</v>
      </c>
      <c r="J7" s="52">
        <v>0</v>
      </c>
      <c r="K7" s="50">
        <v>0</v>
      </c>
      <c r="L7" s="52">
        <v>0</v>
      </c>
      <c r="M7" s="50">
        <v>0</v>
      </c>
      <c r="N7" s="52">
        <v>0</v>
      </c>
      <c r="O7" s="50">
        <v>0</v>
      </c>
      <c r="P7" s="52">
        <v>0</v>
      </c>
      <c r="Q7" s="50">
        <v>0</v>
      </c>
      <c r="R7" s="53">
        <v>0</v>
      </c>
    </row>
    <row r="8" spans="1:256" ht="13.5" x14ac:dyDescent="0.2">
      <c r="A8" s="48">
        <v>3</v>
      </c>
      <c r="B8" s="49" t="s">
        <v>20</v>
      </c>
      <c r="C8" s="50">
        <v>158</v>
      </c>
      <c r="D8" s="52">
        <v>1.76</v>
      </c>
      <c r="E8" s="50">
        <v>254</v>
      </c>
      <c r="F8" s="52">
        <v>3.22</v>
      </c>
      <c r="G8" s="50">
        <v>702</v>
      </c>
      <c r="H8" s="52">
        <v>5.58</v>
      </c>
      <c r="I8" s="50">
        <v>519</v>
      </c>
      <c r="J8" s="52">
        <v>3.2</v>
      </c>
      <c r="K8" s="50">
        <v>158</v>
      </c>
      <c r="L8" s="52">
        <v>1.76</v>
      </c>
      <c r="M8" s="50">
        <v>254</v>
      </c>
      <c r="N8" s="52">
        <v>3.22</v>
      </c>
      <c r="O8" s="50">
        <v>702</v>
      </c>
      <c r="P8" s="52">
        <v>5.58</v>
      </c>
      <c r="Q8" s="50">
        <v>519</v>
      </c>
      <c r="R8" s="53">
        <v>3.2</v>
      </c>
    </row>
    <row r="9" spans="1:256" ht="13.5" x14ac:dyDescent="0.2">
      <c r="A9" s="48">
        <v>4</v>
      </c>
      <c r="B9" s="49" t="s">
        <v>21</v>
      </c>
      <c r="C9" s="50">
        <v>0</v>
      </c>
      <c r="D9" s="52">
        <v>0</v>
      </c>
      <c r="E9" s="50">
        <v>0</v>
      </c>
      <c r="F9" s="52">
        <v>0</v>
      </c>
      <c r="G9" s="50">
        <v>0</v>
      </c>
      <c r="H9" s="52">
        <v>0</v>
      </c>
      <c r="I9" s="50">
        <v>0</v>
      </c>
      <c r="J9" s="52">
        <v>0</v>
      </c>
      <c r="K9" s="50">
        <v>0</v>
      </c>
      <c r="L9" s="52">
        <v>0</v>
      </c>
      <c r="M9" s="50">
        <v>0</v>
      </c>
      <c r="N9" s="52">
        <v>0</v>
      </c>
      <c r="O9" s="50">
        <v>0</v>
      </c>
      <c r="P9" s="52">
        <v>0</v>
      </c>
      <c r="Q9" s="50">
        <v>0</v>
      </c>
      <c r="R9" s="53">
        <v>0</v>
      </c>
    </row>
    <row r="10" spans="1:256" ht="13.5" x14ac:dyDescent="0.2">
      <c r="A10" s="48">
        <v>5</v>
      </c>
      <c r="B10" s="49" t="s">
        <v>22</v>
      </c>
      <c r="C10" s="50">
        <v>28</v>
      </c>
      <c r="D10" s="52">
        <v>0.04</v>
      </c>
      <c r="E10" s="50">
        <v>52</v>
      </c>
      <c r="F10" s="52">
        <v>0.06</v>
      </c>
      <c r="G10" s="50">
        <v>840</v>
      </c>
      <c r="H10" s="52">
        <v>0.27</v>
      </c>
      <c r="I10" s="50">
        <v>605</v>
      </c>
      <c r="J10" s="52">
        <v>0.05</v>
      </c>
      <c r="K10" s="50">
        <v>0</v>
      </c>
      <c r="L10" s="52">
        <v>0</v>
      </c>
      <c r="M10" s="50">
        <v>0</v>
      </c>
      <c r="N10" s="52">
        <v>0</v>
      </c>
      <c r="O10" s="50">
        <v>611</v>
      </c>
      <c r="P10" s="52">
        <v>2.0099999999999998</v>
      </c>
      <c r="Q10" s="50">
        <v>514</v>
      </c>
      <c r="R10" s="53">
        <v>2.41</v>
      </c>
    </row>
    <row r="11" spans="1:256" ht="13.5" x14ac:dyDescent="0.2">
      <c r="A11" s="48">
        <v>6</v>
      </c>
      <c r="B11" s="49" t="s">
        <v>23</v>
      </c>
      <c r="C11" s="50">
        <v>0</v>
      </c>
      <c r="D11" s="52">
        <v>0</v>
      </c>
      <c r="E11" s="50">
        <v>0</v>
      </c>
      <c r="F11" s="52">
        <v>0</v>
      </c>
      <c r="G11" s="50">
        <v>0</v>
      </c>
      <c r="H11" s="52">
        <v>0</v>
      </c>
      <c r="I11" s="50">
        <v>0</v>
      </c>
      <c r="J11" s="52">
        <v>0</v>
      </c>
      <c r="K11" s="50">
        <v>0</v>
      </c>
      <c r="L11" s="52">
        <v>0</v>
      </c>
      <c r="M11" s="50">
        <v>0</v>
      </c>
      <c r="N11" s="52">
        <v>0</v>
      </c>
      <c r="O11" s="50">
        <v>0</v>
      </c>
      <c r="P11" s="52">
        <v>0</v>
      </c>
      <c r="Q11" s="50">
        <v>0</v>
      </c>
      <c r="R11" s="53">
        <v>0</v>
      </c>
    </row>
    <row r="12" spans="1:256" ht="13.5" x14ac:dyDescent="0.2">
      <c r="A12" s="48">
        <v>7</v>
      </c>
      <c r="B12" s="49" t="s">
        <v>24</v>
      </c>
      <c r="C12" s="50">
        <v>0</v>
      </c>
      <c r="D12" s="52">
        <v>0</v>
      </c>
      <c r="E12" s="50">
        <v>0</v>
      </c>
      <c r="F12" s="52">
        <v>0</v>
      </c>
      <c r="G12" s="50">
        <v>0</v>
      </c>
      <c r="H12" s="52">
        <v>0</v>
      </c>
      <c r="I12" s="50">
        <v>0</v>
      </c>
      <c r="J12" s="52">
        <v>0</v>
      </c>
      <c r="K12" s="50">
        <v>0</v>
      </c>
      <c r="L12" s="52">
        <v>0</v>
      </c>
      <c r="M12" s="50">
        <v>4</v>
      </c>
      <c r="N12" s="52">
        <v>0.12</v>
      </c>
      <c r="O12" s="50">
        <v>14</v>
      </c>
      <c r="P12" s="52">
        <v>1.04</v>
      </c>
      <c r="Q12" s="50">
        <v>14</v>
      </c>
      <c r="R12" s="53">
        <v>1.04</v>
      </c>
    </row>
    <row r="13" spans="1:256" ht="13.5" x14ac:dyDescent="0.2">
      <c r="A13" s="48">
        <v>8</v>
      </c>
      <c r="B13" s="49" t="s">
        <v>25</v>
      </c>
      <c r="C13" s="50">
        <v>0</v>
      </c>
      <c r="D13" s="52">
        <v>0</v>
      </c>
      <c r="E13" s="50">
        <v>0</v>
      </c>
      <c r="F13" s="52">
        <v>0</v>
      </c>
      <c r="G13" s="50">
        <v>6340</v>
      </c>
      <c r="H13" s="52">
        <v>3.04</v>
      </c>
      <c r="I13" s="50">
        <v>4910</v>
      </c>
      <c r="J13" s="52">
        <v>2.42</v>
      </c>
      <c r="K13" s="50">
        <v>0</v>
      </c>
      <c r="L13" s="52">
        <v>0</v>
      </c>
      <c r="M13" s="50">
        <v>0</v>
      </c>
      <c r="N13" s="52">
        <v>0</v>
      </c>
      <c r="O13" s="50">
        <v>2948</v>
      </c>
      <c r="P13" s="52">
        <v>25.23</v>
      </c>
      <c r="Q13" s="50">
        <v>2295</v>
      </c>
      <c r="R13" s="53">
        <v>16.2</v>
      </c>
    </row>
    <row r="14" spans="1:256" ht="13.5" x14ac:dyDescent="0.2">
      <c r="A14" s="48">
        <v>9</v>
      </c>
      <c r="B14" s="49" t="s">
        <v>26</v>
      </c>
      <c r="C14" s="50">
        <v>22</v>
      </c>
      <c r="D14" s="52">
        <v>0.35</v>
      </c>
      <c r="E14" s="50">
        <v>87</v>
      </c>
      <c r="F14" s="52">
        <v>1.05</v>
      </c>
      <c r="G14" s="50">
        <v>87</v>
      </c>
      <c r="H14" s="52">
        <v>1.05</v>
      </c>
      <c r="I14" s="50">
        <v>78</v>
      </c>
      <c r="J14" s="52">
        <v>0.98</v>
      </c>
      <c r="K14" s="50">
        <v>0</v>
      </c>
      <c r="L14" s="52">
        <v>0</v>
      </c>
      <c r="M14" s="50">
        <v>0</v>
      </c>
      <c r="N14" s="52">
        <v>0</v>
      </c>
      <c r="O14" s="50">
        <v>0</v>
      </c>
      <c r="P14" s="52">
        <v>0</v>
      </c>
      <c r="Q14" s="50">
        <v>0</v>
      </c>
      <c r="R14" s="53">
        <v>0</v>
      </c>
    </row>
    <row r="15" spans="1:256" ht="13.5" x14ac:dyDescent="0.2">
      <c r="A15" s="48">
        <v>10</v>
      </c>
      <c r="B15" s="49" t="s">
        <v>27</v>
      </c>
      <c r="C15" s="50">
        <v>421</v>
      </c>
      <c r="D15" s="52">
        <v>0.24</v>
      </c>
      <c r="E15" s="50">
        <v>421</v>
      </c>
      <c r="F15" s="52">
        <v>0.24</v>
      </c>
      <c r="G15" s="50">
        <v>4912</v>
      </c>
      <c r="H15" s="52">
        <v>17.36</v>
      </c>
      <c r="I15" s="50">
        <v>3868</v>
      </c>
      <c r="J15" s="52">
        <v>10.050000000000001</v>
      </c>
      <c r="K15" s="50">
        <v>135</v>
      </c>
      <c r="L15" s="52">
        <v>0.98</v>
      </c>
      <c r="M15" s="50">
        <v>358</v>
      </c>
      <c r="N15" s="52">
        <v>605.34</v>
      </c>
      <c r="O15" s="50">
        <v>4815</v>
      </c>
      <c r="P15" s="52">
        <v>25.24</v>
      </c>
      <c r="Q15" s="50">
        <v>4225</v>
      </c>
      <c r="R15" s="53">
        <v>25.21</v>
      </c>
    </row>
    <row r="16" spans="1:256" ht="13.5" x14ac:dyDescent="0.2">
      <c r="A16" s="48">
        <v>11</v>
      </c>
      <c r="B16" s="49" t="s">
        <v>28</v>
      </c>
      <c r="C16" s="50">
        <v>0</v>
      </c>
      <c r="D16" s="52">
        <v>0</v>
      </c>
      <c r="E16" s="50">
        <v>0</v>
      </c>
      <c r="F16" s="52">
        <v>0</v>
      </c>
      <c r="G16" s="50">
        <v>0</v>
      </c>
      <c r="H16" s="52">
        <v>0</v>
      </c>
      <c r="I16" s="50">
        <v>0</v>
      </c>
      <c r="J16" s="52">
        <v>0</v>
      </c>
      <c r="K16" s="50">
        <v>0</v>
      </c>
      <c r="L16" s="52">
        <v>0</v>
      </c>
      <c r="M16" s="50">
        <v>0</v>
      </c>
      <c r="N16" s="52">
        <v>0</v>
      </c>
      <c r="O16" s="50">
        <v>180</v>
      </c>
      <c r="P16" s="52">
        <v>2.37</v>
      </c>
      <c r="Q16" s="50">
        <v>180</v>
      </c>
      <c r="R16" s="53">
        <v>2.37</v>
      </c>
    </row>
    <row r="17" spans="1:18" ht="13.5" x14ac:dyDescent="0.2">
      <c r="A17" s="48">
        <v>12</v>
      </c>
      <c r="B17" s="49" t="s">
        <v>29</v>
      </c>
      <c r="C17" s="50">
        <v>39</v>
      </c>
      <c r="D17" s="52">
        <v>0.12</v>
      </c>
      <c r="E17" s="50">
        <v>84</v>
      </c>
      <c r="F17" s="52">
        <v>0.37</v>
      </c>
      <c r="G17" s="50">
        <v>126</v>
      </c>
      <c r="H17" s="52">
        <v>1.07</v>
      </c>
      <c r="I17" s="50">
        <v>185</v>
      </c>
      <c r="J17" s="52">
        <v>1.07</v>
      </c>
      <c r="K17" s="50">
        <v>39</v>
      </c>
      <c r="L17" s="52">
        <v>0.12</v>
      </c>
      <c r="M17" s="50">
        <v>84</v>
      </c>
      <c r="N17" s="52">
        <v>0.37</v>
      </c>
      <c r="O17" s="50">
        <v>126</v>
      </c>
      <c r="P17" s="52">
        <v>1.07</v>
      </c>
      <c r="Q17" s="50">
        <v>185</v>
      </c>
      <c r="R17" s="53">
        <v>1.07</v>
      </c>
    </row>
    <row r="18" spans="1:18" ht="13.5" x14ac:dyDescent="0.2">
      <c r="A18" s="48">
        <v>13</v>
      </c>
      <c r="B18" s="49" t="s">
        <v>30</v>
      </c>
      <c r="C18" s="50">
        <v>16</v>
      </c>
      <c r="D18" s="52">
        <v>0.19</v>
      </c>
      <c r="E18" s="50">
        <v>96</v>
      </c>
      <c r="F18" s="52">
        <v>1.1000000000000001</v>
      </c>
      <c r="G18" s="50">
        <v>116</v>
      </c>
      <c r="H18" s="52">
        <v>1.21</v>
      </c>
      <c r="I18" s="50">
        <v>97</v>
      </c>
      <c r="J18" s="52">
        <v>1.06</v>
      </c>
      <c r="K18" s="50">
        <v>11</v>
      </c>
      <c r="L18" s="52">
        <v>1.89</v>
      </c>
      <c r="M18" s="50">
        <v>89</v>
      </c>
      <c r="N18" s="52">
        <v>7.59</v>
      </c>
      <c r="O18" s="50">
        <v>106</v>
      </c>
      <c r="P18" s="52">
        <v>10.76</v>
      </c>
      <c r="Q18" s="50">
        <v>94</v>
      </c>
      <c r="R18" s="53">
        <v>9.2200000000000006</v>
      </c>
    </row>
    <row r="19" spans="1:18" ht="13.5" x14ac:dyDescent="0.2">
      <c r="A19" s="48">
        <v>14</v>
      </c>
      <c r="B19" s="49" t="s">
        <v>31</v>
      </c>
      <c r="C19" s="50">
        <v>2</v>
      </c>
      <c r="D19" s="52">
        <v>0</v>
      </c>
      <c r="E19" s="50">
        <v>2</v>
      </c>
      <c r="F19" s="52">
        <v>0</v>
      </c>
      <c r="G19" s="50">
        <v>49</v>
      </c>
      <c r="H19" s="52">
        <v>0.45</v>
      </c>
      <c r="I19" s="50">
        <v>31</v>
      </c>
      <c r="J19" s="52">
        <v>0.04</v>
      </c>
      <c r="K19" s="50">
        <v>2</v>
      </c>
      <c r="L19" s="52">
        <v>0.01</v>
      </c>
      <c r="M19" s="50">
        <v>9</v>
      </c>
      <c r="N19" s="52">
        <v>7.0000000000000007E-2</v>
      </c>
      <c r="O19" s="50">
        <v>14</v>
      </c>
      <c r="P19" s="52">
        <v>0.19</v>
      </c>
      <c r="Q19" s="50">
        <v>8</v>
      </c>
      <c r="R19" s="53">
        <v>0.09</v>
      </c>
    </row>
    <row r="20" spans="1:18" ht="13.5" x14ac:dyDescent="0.2">
      <c r="A20" s="48">
        <v>15</v>
      </c>
      <c r="B20" s="49" t="s">
        <v>32</v>
      </c>
      <c r="C20" s="50">
        <v>0</v>
      </c>
      <c r="D20" s="52">
        <v>0</v>
      </c>
      <c r="E20" s="50">
        <v>0</v>
      </c>
      <c r="F20" s="52">
        <v>0</v>
      </c>
      <c r="G20" s="50">
        <v>0</v>
      </c>
      <c r="H20" s="52">
        <v>0</v>
      </c>
      <c r="I20" s="50">
        <v>8</v>
      </c>
      <c r="J20" s="52">
        <v>1.6000000000000001E-3</v>
      </c>
      <c r="K20" s="50">
        <v>0</v>
      </c>
      <c r="L20" s="52">
        <v>0</v>
      </c>
      <c r="M20" s="50">
        <v>0</v>
      </c>
      <c r="N20" s="52">
        <v>0</v>
      </c>
      <c r="O20" s="50">
        <v>0</v>
      </c>
      <c r="P20" s="52">
        <v>0</v>
      </c>
      <c r="Q20" s="50">
        <v>8</v>
      </c>
      <c r="R20" s="53">
        <v>0.14000000000000001</v>
      </c>
    </row>
    <row r="21" spans="1:18" ht="13.5" x14ac:dyDescent="0.2">
      <c r="A21" s="48">
        <v>16</v>
      </c>
      <c r="B21" s="49" t="s">
        <v>33</v>
      </c>
      <c r="C21" s="50">
        <v>0</v>
      </c>
      <c r="D21" s="52">
        <v>0</v>
      </c>
      <c r="E21" s="50">
        <v>57</v>
      </c>
      <c r="F21" s="52">
        <v>0.56999999999999995</v>
      </c>
      <c r="G21" s="50">
        <v>1324</v>
      </c>
      <c r="H21" s="52">
        <v>82.09</v>
      </c>
      <c r="I21" s="50">
        <v>544</v>
      </c>
      <c r="J21" s="52">
        <v>0.66</v>
      </c>
      <c r="K21" s="50">
        <v>0</v>
      </c>
      <c r="L21" s="52">
        <v>0</v>
      </c>
      <c r="M21" s="50">
        <v>1</v>
      </c>
      <c r="N21" s="52">
        <v>0.01</v>
      </c>
      <c r="O21" s="50">
        <v>33</v>
      </c>
      <c r="P21" s="52">
        <v>0.62</v>
      </c>
      <c r="Q21" s="50">
        <v>17</v>
      </c>
      <c r="R21" s="53">
        <v>0.33</v>
      </c>
    </row>
    <row r="22" spans="1:18" ht="13.5" x14ac:dyDescent="0.2">
      <c r="A22" s="48">
        <v>17</v>
      </c>
      <c r="B22" s="49" t="s">
        <v>34</v>
      </c>
      <c r="C22" s="50">
        <v>0</v>
      </c>
      <c r="D22" s="52">
        <v>0</v>
      </c>
      <c r="E22" s="50">
        <v>0</v>
      </c>
      <c r="F22" s="52">
        <v>0</v>
      </c>
      <c r="G22" s="50">
        <v>0</v>
      </c>
      <c r="H22" s="52">
        <v>0</v>
      </c>
      <c r="I22" s="50">
        <v>0</v>
      </c>
      <c r="J22" s="52">
        <v>0</v>
      </c>
      <c r="K22" s="50">
        <v>0</v>
      </c>
      <c r="L22" s="52">
        <v>0</v>
      </c>
      <c r="M22" s="50">
        <v>0</v>
      </c>
      <c r="N22" s="52">
        <v>0</v>
      </c>
      <c r="O22" s="50">
        <v>0</v>
      </c>
      <c r="P22" s="52">
        <v>0</v>
      </c>
      <c r="Q22" s="50">
        <v>0</v>
      </c>
      <c r="R22" s="53">
        <v>0</v>
      </c>
    </row>
    <row r="23" spans="1:18" ht="13.5" x14ac:dyDescent="0.2">
      <c r="A23" s="48">
        <v>18</v>
      </c>
      <c r="B23" s="49" t="s">
        <v>35</v>
      </c>
      <c r="C23" s="50">
        <v>0</v>
      </c>
      <c r="D23" s="52">
        <v>0</v>
      </c>
      <c r="E23" s="50">
        <v>0</v>
      </c>
      <c r="F23" s="52">
        <v>0</v>
      </c>
      <c r="G23" s="50">
        <v>0</v>
      </c>
      <c r="H23" s="52">
        <v>0</v>
      </c>
      <c r="I23" s="50">
        <v>0</v>
      </c>
      <c r="J23" s="52">
        <v>0</v>
      </c>
      <c r="K23" s="50">
        <v>0</v>
      </c>
      <c r="L23" s="52">
        <v>0</v>
      </c>
      <c r="M23" s="50">
        <v>0</v>
      </c>
      <c r="N23" s="52">
        <v>0</v>
      </c>
      <c r="O23" s="50">
        <v>0</v>
      </c>
      <c r="P23" s="52">
        <v>0</v>
      </c>
      <c r="Q23" s="50">
        <v>0</v>
      </c>
      <c r="R23" s="53">
        <v>0</v>
      </c>
    </row>
    <row r="24" spans="1:18" ht="13.5" x14ac:dyDescent="0.2">
      <c r="A24" s="48">
        <v>19</v>
      </c>
      <c r="B24" s="49" t="s">
        <v>36</v>
      </c>
      <c r="C24" s="50">
        <v>0</v>
      </c>
      <c r="D24" s="52">
        <v>0</v>
      </c>
      <c r="E24" s="50">
        <v>0</v>
      </c>
      <c r="F24" s="52">
        <v>0</v>
      </c>
      <c r="G24" s="50">
        <v>0</v>
      </c>
      <c r="H24" s="52">
        <v>0</v>
      </c>
      <c r="I24" s="50">
        <v>0</v>
      </c>
      <c r="J24" s="52">
        <v>0</v>
      </c>
      <c r="K24" s="50">
        <v>0</v>
      </c>
      <c r="L24" s="52">
        <v>0</v>
      </c>
      <c r="M24" s="50">
        <v>0</v>
      </c>
      <c r="N24" s="52">
        <v>0</v>
      </c>
      <c r="O24" s="50">
        <v>0</v>
      </c>
      <c r="P24" s="52">
        <v>0</v>
      </c>
      <c r="Q24" s="50">
        <v>0</v>
      </c>
      <c r="R24" s="53">
        <v>0</v>
      </c>
    </row>
    <row r="25" spans="1:18" ht="13.5" x14ac:dyDescent="0.2">
      <c r="A25" s="48">
        <v>20</v>
      </c>
      <c r="B25" s="49" t="s">
        <v>37</v>
      </c>
      <c r="C25" s="50">
        <v>0</v>
      </c>
      <c r="D25" s="52">
        <v>0</v>
      </c>
      <c r="E25" s="50">
        <v>0</v>
      </c>
      <c r="F25" s="52">
        <v>0</v>
      </c>
      <c r="G25" s="50">
        <v>0</v>
      </c>
      <c r="H25" s="52">
        <v>0</v>
      </c>
      <c r="I25" s="50">
        <v>0</v>
      </c>
      <c r="J25" s="52">
        <v>0</v>
      </c>
      <c r="K25" s="50">
        <v>0</v>
      </c>
      <c r="L25" s="52">
        <v>0</v>
      </c>
      <c r="M25" s="50">
        <v>0</v>
      </c>
      <c r="N25" s="52">
        <v>0</v>
      </c>
      <c r="O25" s="50">
        <v>0</v>
      </c>
      <c r="P25" s="52">
        <v>0</v>
      </c>
      <c r="Q25" s="50">
        <v>0</v>
      </c>
      <c r="R25" s="53">
        <v>0</v>
      </c>
    </row>
    <row r="26" spans="1:18" ht="13.5" x14ac:dyDescent="0.2">
      <c r="A26" s="48">
        <v>21</v>
      </c>
      <c r="B26" s="49" t="s">
        <v>38</v>
      </c>
      <c r="C26" s="50">
        <v>0</v>
      </c>
      <c r="D26" s="52">
        <v>0</v>
      </c>
      <c r="E26" s="50">
        <v>0</v>
      </c>
      <c r="F26" s="52">
        <v>0</v>
      </c>
      <c r="G26" s="50">
        <v>0</v>
      </c>
      <c r="H26" s="52">
        <v>0</v>
      </c>
      <c r="I26" s="50">
        <v>0</v>
      </c>
      <c r="J26" s="52">
        <v>0</v>
      </c>
      <c r="K26" s="50">
        <v>0</v>
      </c>
      <c r="L26" s="52">
        <v>0</v>
      </c>
      <c r="M26" s="50">
        <v>0</v>
      </c>
      <c r="N26" s="52">
        <v>0</v>
      </c>
      <c r="O26" s="50">
        <v>0</v>
      </c>
      <c r="P26" s="52">
        <v>0</v>
      </c>
      <c r="Q26" s="50">
        <v>0</v>
      </c>
      <c r="R26" s="53">
        <v>0</v>
      </c>
    </row>
    <row r="27" spans="1:18" ht="13.5" x14ac:dyDescent="0.2">
      <c r="A27" s="48">
        <v>22</v>
      </c>
      <c r="B27" s="49" t="s">
        <v>39</v>
      </c>
      <c r="C27" s="50">
        <v>0</v>
      </c>
      <c r="D27" s="52">
        <v>0</v>
      </c>
      <c r="E27" s="50">
        <v>0</v>
      </c>
      <c r="F27" s="52">
        <v>0</v>
      </c>
      <c r="G27" s="50">
        <v>0</v>
      </c>
      <c r="H27" s="52">
        <v>0</v>
      </c>
      <c r="I27" s="50">
        <v>0</v>
      </c>
      <c r="J27" s="52">
        <v>0</v>
      </c>
      <c r="K27" s="50">
        <v>0</v>
      </c>
      <c r="L27" s="52">
        <v>0</v>
      </c>
      <c r="M27" s="50">
        <v>0</v>
      </c>
      <c r="N27" s="52">
        <v>0</v>
      </c>
      <c r="O27" s="50">
        <v>0</v>
      </c>
      <c r="P27" s="52">
        <v>0</v>
      </c>
      <c r="Q27" s="50">
        <v>0</v>
      </c>
      <c r="R27" s="53">
        <v>0</v>
      </c>
    </row>
    <row r="28" spans="1:18" ht="13.5" x14ac:dyDescent="0.2">
      <c r="A28" s="48">
        <v>23</v>
      </c>
      <c r="B28" s="49" t="s">
        <v>40</v>
      </c>
      <c r="C28" s="50">
        <v>0</v>
      </c>
      <c r="D28" s="52">
        <v>0</v>
      </c>
      <c r="E28" s="50">
        <v>1</v>
      </c>
      <c r="F28" s="52">
        <v>0.01</v>
      </c>
      <c r="G28" s="50">
        <v>35</v>
      </c>
      <c r="H28" s="52">
        <v>0.09</v>
      </c>
      <c r="I28" s="50">
        <v>35</v>
      </c>
      <c r="J28" s="52">
        <v>0.09</v>
      </c>
      <c r="K28" s="50">
        <v>0</v>
      </c>
      <c r="L28" s="52">
        <v>0</v>
      </c>
      <c r="M28" s="50">
        <v>6</v>
      </c>
      <c r="N28" s="52">
        <v>0.03</v>
      </c>
      <c r="O28" s="50">
        <v>47</v>
      </c>
      <c r="P28" s="52">
        <v>0.36</v>
      </c>
      <c r="Q28" s="50">
        <v>46</v>
      </c>
      <c r="R28" s="53">
        <v>0.33</v>
      </c>
    </row>
    <row r="29" spans="1:18" ht="13.5" x14ac:dyDescent="0.2">
      <c r="A29" s="48">
        <v>24</v>
      </c>
      <c r="B29" s="49" t="s">
        <v>41</v>
      </c>
      <c r="C29" s="50">
        <v>138</v>
      </c>
      <c r="D29" s="52">
        <v>7.0000000000000007E-2</v>
      </c>
      <c r="E29" s="50">
        <v>237</v>
      </c>
      <c r="F29" s="52">
        <v>0.12</v>
      </c>
      <c r="G29" s="50">
        <v>1865</v>
      </c>
      <c r="H29" s="52">
        <v>1.49</v>
      </c>
      <c r="I29" s="50">
        <v>1329</v>
      </c>
      <c r="J29" s="52">
        <v>0.86</v>
      </c>
      <c r="K29" s="50">
        <v>37</v>
      </c>
      <c r="L29" s="52">
        <v>0.37</v>
      </c>
      <c r="M29" s="50">
        <v>62</v>
      </c>
      <c r="N29" s="52">
        <v>0.74</v>
      </c>
      <c r="O29" s="50">
        <v>1668</v>
      </c>
      <c r="P29" s="52">
        <v>7.04</v>
      </c>
      <c r="Q29" s="50">
        <v>1092</v>
      </c>
      <c r="R29" s="53">
        <v>4.07</v>
      </c>
    </row>
    <row r="30" spans="1:18" ht="13.5" x14ac:dyDescent="0.2">
      <c r="A30" s="48">
        <v>25</v>
      </c>
      <c r="B30" s="49" t="s">
        <v>42</v>
      </c>
      <c r="C30" s="50">
        <v>7</v>
      </c>
      <c r="D30" s="52">
        <v>0</v>
      </c>
      <c r="E30" s="50">
        <v>93</v>
      </c>
      <c r="F30" s="52">
        <v>0</v>
      </c>
      <c r="G30" s="50">
        <v>1521</v>
      </c>
      <c r="H30" s="52">
        <v>0</v>
      </c>
      <c r="I30" s="50">
        <v>1256</v>
      </c>
      <c r="J30" s="52">
        <v>0</v>
      </c>
      <c r="K30" s="50">
        <v>21</v>
      </c>
      <c r="L30" s="52">
        <v>0.17</v>
      </c>
      <c r="M30" s="50">
        <v>103</v>
      </c>
      <c r="N30" s="52">
        <v>1.38</v>
      </c>
      <c r="O30" s="50">
        <v>1120</v>
      </c>
      <c r="P30" s="52">
        <v>4.49</v>
      </c>
      <c r="Q30" s="50">
        <v>1120</v>
      </c>
      <c r="R30" s="53">
        <v>4.49</v>
      </c>
    </row>
    <row r="31" spans="1:18" ht="13.5" x14ac:dyDescent="0.2">
      <c r="A31" s="48">
        <v>26</v>
      </c>
      <c r="B31" s="49" t="s">
        <v>43</v>
      </c>
      <c r="C31" s="50">
        <v>0</v>
      </c>
      <c r="D31" s="52">
        <v>0</v>
      </c>
      <c r="E31" s="50">
        <v>108</v>
      </c>
      <c r="F31" s="52">
        <v>1.2E-2</v>
      </c>
      <c r="G31" s="50">
        <v>108</v>
      </c>
      <c r="H31" s="52">
        <v>1.2E-2</v>
      </c>
      <c r="I31" s="50">
        <v>45</v>
      </c>
      <c r="J31" s="52">
        <v>7.0000000000000001E-3</v>
      </c>
      <c r="K31" s="50">
        <v>0</v>
      </c>
      <c r="L31" s="52">
        <v>0</v>
      </c>
      <c r="M31" s="50">
        <v>42</v>
      </c>
      <c r="N31" s="52">
        <v>0.38</v>
      </c>
      <c r="O31" s="50">
        <v>42</v>
      </c>
      <c r="P31" s="52">
        <v>0.38</v>
      </c>
      <c r="Q31" s="50">
        <v>30</v>
      </c>
      <c r="R31" s="53">
        <v>0.22</v>
      </c>
    </row>
    <row r="32" spans="1:18" ht="13.5" x14ac:dyDescent="0.2">
      <c r="A32" s="48">
        <v>27</v>
      </c>
      <c r="B32" s="49" t="s">
        <v>44</v>
      </c>
      <c r="C32" s="50">
        <v>0</v>
      </c>
      <c r="D32" s="52">
        <v>0</v>
      </c>
      <c r="E32" s="50">
        <v>10</v>
      </c>
      <c r="F32" s="52">
        <v>1E-3</v>
      </c>
      <c r="G32" s="50">
        <v>50</v>
      </c>
      <c r="H32" s="52">
        <v>0.05</v>
      </c>
      <c r="I32" s="50">
        <v>25</v>
      </c>
      <c r="J32" s="52">
        <v>0.05</v>
      </c>
      <c r="K32" s="50">
        <v>0</v>
      </c>
      <c r="L32" s="52">
        <v>0</v>
      </c>
      <c r="M32" s="50">
        <v>5</v>
      </c>
      <c r="N32" s="52">
        <v>0.02</v>
      </c>
      <c r="O32" s="50">
        <v>15</v>
      </c>
      <c r="P32" s="52">
        <v>0.09</v>
      </c>
      <c r="Q32" s="50">
        <v>0</v>
      </c>
      <c r="R32" s="53">
        <v>0</v>
      </c>
    </row>
    <row r="33" spans="1:221" s="22" customFormat="1" ht="13.5" x14ac:dyDescent="0.2">
      <c r="A33" s="27"/>
      <c r="B33" s="23" t="s">
        <v>45</v>
      </c>
      <c r="C33" s="10">
        <f t="shared" ref="C33:R33" si="0">SUM(C6:C32)</f>
        <v>874</v>
      </c>
      <c r="D33" s="11">
        <f t="shared" si="0"/>
        <v>2.96</v>
      </c>
      <c r="E33" s="10">
        <f t="shared" si="0"/>
        <v>1632</v>
      </c>
      <c r="F33" s="11">
        <f t="shared" si="0"/>
        <v>7.1530000000000014</v>
      </c>
      <c r="G33" s="10">
        <f t="shared" si="0"/>
        <v>19189</v>
      </c>
      <c r="H33" s="11">
        <f t="shared" si="0"/>
        <v>114.86199999999999</v>
      </c>
      <c r="I33" s="10">
        <f t="shared" si="0"/>
        <v>14326</v>
      </c>
      <c r="J33" s="11">
        <f t="shared" si="0"/>
        <v>21.328600000000002</v>
      </c>
      <c r="K33" s="10">
        <f t="shared" si="0"/>
        <v>403</v>
      </c>
      <c r="L33" s="11">
        <f t="shared" si="0"/>
        <v>5.3</v>
      </c>
      <c r="M33" s="10">
        <f t="shared" si="0"/>
        <v>1075</v>
      </c>
      <c r="N33" s="11">
        <f t="shared" si="0"/>
        <v>620.49</v>
      </c>
      <c r="O33" s="10">
        <f t="shared" si="0"/>
        <v>13212</v>
      </c>
      <c r="P33" s="11">
        <f t="shared" si="0"/>
        <v>94.350000000000009</v>
      </c>
      <c r="Q33" s="10">
        <f t="shared" si="0"/>
        <v>11044</v>
      </c>
      <c r="R33" s="28">
        <f t="shared" si="0"/>
        <v>77.2</v>
      </c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</row>
    <row r="34" spans="1:221" ht="13.5" x14ac:dyDescent="0.2">
      <c r="A34" s="48">
        <v>28</v>
      </c>
      <c r="B34" s="49" t="s">
        <v>46</v>
      </c>
      <c r="C34" s="50">
        <v>0</v>
      </c>
      <c r="D34" s="52">
        <v>0</v>
      </c>
      <c r="E34" s="50">
        <v>0</v>
      </c>
      <c r="F34" s="52">
        <v>0</v>
      </c>
      <c r="G34" s="50">
        <v>0</v>
      </c>
      <c r="H34" s="52">
        <v>0</v>
      </c>
      <c r="I34" s="50">
        <v>0</v>
      </c>
      <c r="J34" s="52">
        <v>0</v>
      </c>
      <c r="K34" s="50">
        <v>0</v>
      </c>
      <c r="L34" s="52">
        <v>0</v>
      </c>
      <c r="M34" s="50">
        <v>0</v>
      </c>
      <c r="N34" s="52">
        <v>0</v>
      </c>
      <c r="O34" s="50">
        <v>45</v>
      </c>
      <c r="P34" s="52">
        <v>1.99</v>
      </c>
      <c r="Q34" s="50">
        <v>45</v>
      </c>
      <c r="R34" s="53">
        <v>1.99</v>
      </c>
    </row>
    <row r="35" spans="1:221" ht="13.5" x14ac:dyDescent="0.2">
      <c r="A35" s="48">
        <v>29</v>
      </c>
      <c r="B35" s="49" t="s">
        <v>47</v>
      </c>
      <c r="C35" s="50">
        <v>0</v>
      </c>
      <c r="D35" s="52">
        <v>0</v>
      </c>
      <c r="E35" s="50">
        <v>0</v>
      </c>
      <c r="F35" s="52">
        <v>0</v>
      </c>
      <c r="G35" s="50">
        <v>0</v>
      </c>
      <c r="H35" s="52">
        <v>0</v>
      </c>
      <c r="I35" s="50">
        <v>0</v>
      </c>
      <c r="J35" s="52">
        <v>0</v>
      </c>
      <c r="K35" s="50">
        <v>0</v>
      </c>
      <c r="L35" s="52">
        <v>0</v>
      </c>
      <c r="M35" s="50">
        <v>0</v>
      </c>
      <c r="N35" s="52">
        <v>0</v>
      </c>
      <c r="O35" s="50">
        <v>0</v>
      </c>
      <c r="P35" s="52">
        <v>0</v>
      </c>
      <c r="Q35" s="50">
        <v>0</v>
      </c>
      <c r="R35" s="53">
        <v>0</v>
      </c>
    </row>
    <row r="36" spans="1:221" ht="13.5" x14ac:dyDescent="0.2">
      <c r="A36" s="48">
        <v>30</v>
      </c>
      <c r="B36" s="49" t="s">
        <v>48</v>
      </c>
      <c r="C36" s="50">
        <v>0</v>
      </c>
      <c r="D36" s="52">
        <v>0</v>
      </c>
      <c r="E36" s="50">
        <v>0</v>
      </c>
      <c r="F36" s="52">
        <v>0</v>
      </c>
      <c r="G36" s="50">
        <v>0</v>
      </c>
      <c r="H36" s="52">
        <v>0</v>
      </c>
      <c r="I36" s="50">
        <v>0</v>
      </c>
      <c r="J36" s="52">
        <v>0</v>
      </c>
      <c r="K36" s="50">
        <v>0</v>
      </c>
      <c r="L36" s="52">
        <v>0</v>
      </c>
      <c r="M36" s="50">
        <v>0</v>
      </c>
      <c r="N36" s="52">
        <v>0</v>
      </c>
      <c r="O36" s="50">
        <v>0</v>
      </c>
      <c r="P36" s="52">
        <v>0</v>
      </c>
      <c r="Q36" s="50">
        <v>0</v>
      </c>
      <c r="R36" s="53">
        <v>0</v>
      </c>
    </row>
    <row r="37" spans="1:221" ht="13.5" x14ac:dyDescent="0.2">
      <c r="A37" s="48">
        <v>31</v>
      </c>
      <c r="B37" s="49" t="s">
        <v>49</v>
      </c>
      <c r="C37" s="50">
        <v>1993</v>
      </c>
      <c r="D37" s="52">
        <v>43</v>
      </c>
      <c r="E37" s="50">
        <v>2443</v>
      </c>
      <c r="F37" s="52">
        <v>42</v>
      </c>
      <c r="G37" s="50">
        <v>2443</v>
      </c>
      <c r="H37" s="52">
        <v>42</v>
      </c>
      <c r="I37" s="50">
        <v>0</v>
      </c>
      <c r="J37" s="52">
        <v>0</v>
      </c>
      <c r="K37" s="50">
        <v>429</v>
      </c>
      <c r="L37" s="52">
        <v>9.33</v>
      </c>
      <c r="M37" s="50">
        <v>429</v>
      </c>
      <c r="N37" s="52">
        <v>9.33</v>
      </c>
      <c r="O37" s="50">
        <v>429</v>
      </c>
      <c r="P37" s="52">
        <v>9.33</v>
      </c>
      <c r="Q37" s="50">
        <v>0</v>
      </c>
      <c r="R37" s="53">
        <v>5.13</v>
      </c>
    </row>
    <row r="38" spans="1:221" ht="13.5" x14ac:dyDescent="0.2">
      <c r="A38" s="48">
        <v>32</v>
      </c>
      <c r="B38" s="49" t="s">
        <v>50</v>
      </c>
      <c r="C38" s="50">
        <v>0</v>
      </c>
      <c r="D38" s="52">
        <v>0</v>
      </c>
      <c r="E38" s="50">
        <v>0</v>
      </c>
      <c r="F38" s="52">
        <v>0</v>
      </c>
      <c r="G38" s="50">
        <v>0</v>
      </c>
      <c r="H38" s="52">
        <v>0</v>
      </c>
      <c r="I38" s="50">
        <v>0</v>
      </c>
      <c r="J38" s="52">
        <v>0</v>
      </c>
      <c r="K38" s="50">
        <v>0</v>
      </c>
      <c r="L38" s="52">
        <v>0</v>
      </c>
      <c r="M38" s="50">
        <v>0</v>
      </c>
      <c r="N38" s="52">
        <v>0</v>
      </c>
      <c r="O38" s="50">
        <v>0</v>
      </c>
      <c r="P38" s="52">
        <v>0</v>
      </c>
      <c r="Q38" s="50">
        <v>0</v>
      </c>
      <c r="R38" s="53">
        <v>0</v>
      </c>
    </row>
    <row r="39" spans="1:221" ht="13.5" x14ac:dyDescent="0.2">
      <c r="A39" s="48">
        <v>33</v>
      </c>
      <c r="B39" s="49" t="s">
        <v>51</v>
      </c>
      <c r="C39" s="50">
        <v>0</v>
      </c>
      <c r="D39" s="52">
        <v>0</v>
      </c>
      <c r="E39" s="50">
        <v>0</v>
      </c>
      <c r="F39" s="52">
        <v>0</v>
      </c>
      <c r="G39" s="50">
        <v>0</v>
      </c>
      <c r="H39" s="52">
        <v>0</v>
      </c>
      <c r="I39" s="50">
        <v>0</v>
      </c>
      <c r="J39" s="52">
        <v>0</v>
      </c>
      <c r="K39" s="50">
        <v>0</v>
      </c>
      <c r="L39" s="52">
        <v>0</v>
      </c>
      <c r="M39" s="50">
        <v>0</v>
      </c>
      <c r="N39" s="52">
        <v>0</v>
      </c>
      <c r="O39" s="50">
        <v>0</v>
      </c>
      <c r="P39" s="52">
        <v>0</v>
      </c>
      <c r="Q39" s="50">
        <v>0</v>
      </c>
      <c r="R39" s="53">
        <v>0</v>
      </c>
    </row>
    <row r="40" spans="1:221" ht="13.5" x14ac:dyDescent="0.2">
      <c r="A40" s="48">
        <v>34</v>
      </c>
      <c r="B40" s="49" t="s">
        <v>52</v>
      </c>
      <c r="C40" s="50">
        <v>0</v>
      </c>
      <c r="D40" s="52">
        <v>0</v>
      </c>
      <c r="E40" s="50">
        <v>0</v>
      </c>
      <c r="F40" s="52">
        <v>0</v>
      </c>
      <c r="G40" s="50">
        <v>0</v>
      </c>
      <c r="H40" s="52">
        <v>0</v>
      </c>
      <c r="I40" s="50">
        <v>0</v>
      </c>
      <c r="J40" s="52">
        <v>0</v>
      </c>
      <c r="K40" s="50">
        <v>0</v>
      </c>
      <c r="L40" s="52">
        <v>0</v>
      </c>
      <c r="M40" s="50">
        <v>0</v>
      </c>
      <c r="N40" s="52">
        <v>0</v>
      </c>
      <c r="O40" s="50">
        <v>0</v>
      </c>
      <c r="P40" s="52">
        <v>0</v>
      </c>
      <c r="Q40" s="50">
        <v>0</v>
      </c>
      <c r="R40" s="53">
        <v>0</v>
      </c>
    </row>
    <row r="41" spans="1:221" ht="13.5" x14ac:dyDescent="0.2">
      <c r="A41" s="48">
        <v>35</v>
      </c>
      <c r="B41" s="49" t="s">
        <v>53</v>
      </c>
      <c r="C41" s="50">
        <v>0</v>
      </c>
      <c r="D41" s="52">
        <v>0</v>
      </c>
      <c r="E41" s="50">
        <v>0</v>
      </c>
      <c r="F41" s="52">
        <v>0</v>
      </c>
      <c r="G41" s="50">
        <v>0</v>
      </c>
      <c r="H41" s="52">
        <v>0</v>
      </c>
      <c r="I41" s="50">
        <v>0</v>
      </c>
      <c r="J41" s="52">
        <v>0</v>
      </c>
      <c r="K41" s="50">
        <v>0</v>
      </c>
      <c r="L41" s="52">
        <v>0</v>
      </c>
      <c r="M41" s="50">
        <v>0</v>
      </c>
      <c r="N41" s="52">
        <v>0</v>
      </c>
      <c r="O41" s="50">
        <v>0</v>
      </c>
      <c r="P41" s="52">
        <v>0</v>
      </c>
      <c r="Q41" s="50">
        <v>0</v>
      </c>
      <c r="R41" s="53">
        <v>0</v>
      </c>
    </row>
    <row r="42" spans="1:221" ht="13.5" x14ac:dyDescent="0.2">
      <c r="A42" s="54">
        <v>36</v>
      </c>
      <c r="B42" s="49" t="s">
        <v>54</v>
      </c>
      <c r="C42" s="50">
        <v>0</v>
      </c>
      <c r="D42" s="52">
        <v>0</v>
      </c>
      <c r="E42" s="50">
        <v>0</v>
      </c>
      <c r="F42" s="52">
        <v>0</v>
      </c>
      <c r="G42" s="50">
        <v>0</v>
      </c>
      <c r="H42" s="52">
        <v>0</v>
      </c>
      <c r="I42" s="50">
        <v>0</v>
      </c>
      <c r="J42" s="52">
        <v>0</v>
      </c>
      <c r="K42" s="50">
        <v>0</v>
      </c>
      <c r="L42" s="52">
        <v>0</v>
      </c>
      <c r="M42" s="50">
        <v>0</v>
      </c>
      <c r="N42" s="52">
        <v>0</v>
      </c>
      <c r="O42" s="50">
        <v>0</v>
      </c>
      <c r="P42" s="52">
        <v>0</v>
      </c>
      <c r="Q42" s="50">
        <v>0</v>
      </c>
      <c r="R42" s="53">
        <v>0</v>
      </c>
    </row>
    <row r="43" spans="1:221" ht="13.5" x14ac:dyDescent="0.2">
      <c r="A43" s="54">
        <v>37</v>
      </c>
      <c r="B43" s="49" t="s">
        <v>55</v>
      </c>
      <c r="C43" s="50">
        <v>0</v>
      </c>
      <c r="D43" s="52">
        <v>0</v>
      </c>
      <c r="E43" s="50">
        <v>0</v>
      </c>
      <c r="F43" s="52">
        <v>0</v>
      </c>
      <c r="G43" s="50">
        <v>0</v>
      </c>
      <c r="H43" s="52">
        <v>0</v>
      </c>
      <c r="I43" s="50">
        <v>0</v>
      </c>
      <c r="J43" s="52">
        <v>0</v>
      </c>
      <c r="K43" s="50">
        <v>0</v>
      </c>
      <c r="L43" s="52">
        <v>0</v>
      </c>
      <c r="M43" s="50">
        <v>0</v>
      </c>
      <c r="N43" s="52">
        <v>0</v>
      </c>
      <c r="O43" s="50">
        <v>0</v>
      </c>
      <c r="P43" s="52">
        <v>0</v>
      </c>
      <c r="Q43" s="50">
        <v>0</v>
      </c>
      <c r="R43" s="53">
        <v>0</v>
      </c>
    </row>
    <row r="44" spans="1:221" ht="13.5" x14ac:dyDescent="0.2">
      <c r="A44" s="54">
        <v>38</v>
      </c>
      <c r="B44" s="49" t="s">
        <v>56</v>
      </c>
      <c r="C44" s="50">
        <v>1</v>
      </c>
      <c r="D44" s="52">
        <v>0.01</v>
      </c>
      <c r="E44" s="50">
        <v>0</v>
      </c>
      <c r="F44" s="52">
        <v>0</v>
      </c>
      <c r="G44" s="50">
        <v>0</v>
      </c>
      <c r="H44" s="52">
        <v>0</v>
      </c>
      <c r="I44" s="50">
        <v>0</v>
      </c>
      <c r="J44" s="52">
        <v>0</v>
      </c>
      <c r="K44" s="50">
        <v>0</v>
      </c>
      <c r="L44" s="52">
        <v>0</v>
      </c>
      <c r="M44" s="50">
        <v>0</v>
      </c>
      <c r="N44" s="52">
        <v>0</v>
      </c>
      <c r="O44" s="50">
        <v>0</v>
      </c>
      <c r="P44" s="52">
        <v>0</v>
      </c>
      <c r="Q44" s="50">
        <v>0</v>
      </c>
      <c r="R44" s="53">
        <v>0</v>
      </c>
    </row>
    <row r="45" spans="1:221" ht="13.5" x14ac:dyDescent="0.2">
      <c r="A45" s="54">
        <v>39</v>
      </c>
      <c r="B45" s="49" t="s">
        <v>57</v>
      </c>
      <c r="C45" s="50">
        <v>0</v>
      </c>
      <c r="D45" s="52">
        <v>0</v>
      </c>
      <c r="E45" s="50">
        <v>0</v>
      </c>
      <c r="F45" s="52">
        <v>0</v>
      </c>
      <c r="G45" s="50">
        <v>0</v>
      </c>
      <c r="H45" s="52">
        <v>0</v>
      </c>
      <c r="I45" s="50">
        <v>0</v>
      </c>
      <c r="J45" s="52">
        <v>0</v>
      </c>
      <c r="K45" s="50">
        <v>0</v>
      </c>
      <c r="L45" s="52">
        <v>0</v>
      </c>
      <c r="M45" s="50">
        <v>0</v>
      </c>
      <c r="N45" s="52">
        <v>0</v>
      </c>
      <c r="O45" s="50">
        <v>0</v>
      </c>
      <c r="P45" s="52">
        <v>0</v>
      </c>
      <c r="Q45" s="50">
        <v>0</v>
      </c>
      <c r="R45" s="53">
        <v>0</v>
      </c>
    </row>
    <row r="46" spans="1:221" ht="13.5" x14ac:dyDescent="0.2">
      <c r="A46" s="54">
        <v>40</v>
      </c>
      <c r="B46" s="49" t="s">
        <v>58</v>
      </c>
      <c r="C46" s="50">
        <v>0</v>
      </c>
      <c r="D46" s="52">
        <v>0</v>
      </c>
      <c r="E46" s="50">
        <v>0</v>
      </c>
      <c r="F46" s="52">
        <v>0</v>
      </c>
      <c r="G46" s="50">
        <v>0</v>
      </c>
      <c r="H46" s="52">
        <v>0</v>
      </c>
      <c r="I46" s="50">
        <v>0</v>
      </c>
      <c r="J46" s="52">
        <v>0</v>
      </c>
      <c r="K46" s="50">
        <v>0</v>
      </c>
      <c r="L46" s="52">
        <v>0</v>
      </c>
      <c r="M46" s="50">
        <v>0</v>
      </c>
      <c r="N46" s="52">
        <v>0</v>
      </c>
      <c r="O46" s="50">
        <v>0</v>
      </c>
      <c r="P46" s="52">
        <v>0</v>
      </c>
      <c r="Q46" s="50">
        <v>0</v>
      </c>
      <c r="R46" s="53">
        <v>0</v>
      </c>
    </row>
    <row r="47" spans="1:221" ht="13.5" x14ac:dyDescent="0.2">
      <c r="A47" s="48">
        <v>41</v>
      </c>
      <c r="B47" s="49" t="s">
        <v>59</v>
      </c>
      <c r="C47" s="50">
        <v>0</v>
      </c>
      <c r="D47" s="52">
        <v>0</v>
      </c>
      <c r="E47" s="50">
        <v>0</v>
      </c>
      <c r="F47" s="52">
        <v>0</v>
      </c>
      <c r="G47" s="50">
        <v>0</v>
      </c>
      <c r="H47" s="52">
        <v>0</v>
      </c>
      <c r="I47" s="50">
        <v>0</v>
      </c>
      <c r="J47" s="52">
        <v>0</v>
      </c>
      <c r="K47" s="50">
        <v>0</v>
      </c>
      <c r="L47" s="52">
        <v>0</v>
      </c>
      <c r="M47" s="50">
        <v>0</v>
      </c>
      <c r="N47" s="52">
        <v>0</v>
      </c>
      <c r="O47" s="50">
        <v>0</v>
      </c>
      <c r="P47" s="52">
        <v>0</v>
      </c>
      <c r="Q47" s="50">
        <v>0</v>
      </c>
      <c r="R47" s="53">
        <v>0</v>
      </c>
    </row>
    <row r="48" spans="1:221" ht="13.5" x14ac:dyDescent="0.2">
      <c r="A48" s="54">
        <v>42</v>
      </c>
      <c r="B48" s="49" t="s">
        <v>60</v>
      </c>
      <c r="C48" s="50">
        <v>0</v>
      </c>
      <c r="D48" s="52">
        <v>0</v>
      </c>
      <c r="E48" s="50">
        <v>0</v>
      </c>
      <c r="F48" s="52">
        <v>0</v>
      </c>
      <c r="G48" s="50">
        <v>0</v>
      </c>
      <c r="H48" s="52">
        <v>0</v>
      </c>
      <c r="I48" s="50">
        <v>0</v>
      </c>
      <c r="J48" s="52">
        <v>0</v>
      </c>
      <c r="K48" s="50">
        <v>0</v>
      </c>
      <c r="L48" s="52">
        <v>0</v>
      </c>
      <c r="M48" s="50">
        <v>0</v>
      </c>
      <c r="N48" s="52">
        <v>0</v>
      </c>
      <c r="O48" s="50">
        <v>0</v>
      </c>
      <c r="P48" s="52">
        <v>0</v>
      </c>
      <c r="Q48" s="50">
        <v>0</v>
      </c>
      <c r="R48" s="53">
        <v>0</v>
      </c>
    </row>
    <row r="49" spans="1:221" ht="13.5" x14ac:dyDescent="0.2">
      <c r="A49" s="54">
        <v>43</v>
      </c>
      <c r="B49" s="49" t="s">
        <v>61</v>
      </c>
      <c r="C49" s="50">
        <v>0</v>
      </c>
      <c r="D49" s="52">
        <v>0</v>
      </c>
      <c r="E49" s="50">
        <v>0</v>
      </c>
      <c r="F49" s="52">
        <v>0</v>
      </c>
      <c r="G49" s="50">
        <v>0</v>
      </c>
      <c r="H49" s="52">
        <v>0</v>
      </c>
      <c r="I49" s="50">
        <v>0</v>
      </c>
      <c r="J49" s="52">
        <v>0</v>
      </c>
      <c r="K49" s="50">
        <v>0</v>
      </c>
      <c r="L49" s="52">
        <v>0</v>
      </c>
      <c r="M49" s="50">
        <v>0</v>
      </c>
      <c r="N49" s="52">
        <v>0</v>
      </c>
      <c r="O49" s="50">
        <v>0</v>
      </c>
      <c r="P49" s="52">
        <v>0</v>
      </c>
      <c r="Q49" s="50">
        <v>0</v>
      </c>
      <c r="R49" s="53">
        <v>0</v>
      </c>
    </row>
    <row r="50" spans="1:221" ht="13.5" x14ac:dyDescent="0.2">
      <c r="A50" s="54">
        <v>44</v>
      </c>
      <c r="B50" s="49" t="s">
        <v>62</v>
      </c>
      <c r="C50" s="50">
        <v>650</v>
      </c>
      <c r="D50" s="52">
        <v>0.03</v>
      </c>
      <c r="E50" s="50">
        <v>10000</v>
      </c>
      <c r="F50" s="52">
        <v>0.05</v>
      </c>
      <c r="G50" s="50">
        <v>8000</v>
      </c>
      <c r="H50" s="52">
        <v>0.04</v>
      </c>
      <c r="I50" s="50">
        <v>10000</v>
      </c>
      <c r="J50" s="52">
        <v>0.05</v>
      </c>
      <c r="K50" s="50">
        <v>83</v>
      </c>
      <c r="L50" s="52">
        <v>0</v>
      </c>
      <c r="M50" s="50">
        <v>1129</v>
      </c>
      <c r="N50" s="52">
        <v>18.2</v>
      </c>
      <c r="O50" s="50">
        <v>1136</v>
      </c>
      <c r="P50" s="52">
        <v>18.899999999999999</v>
      </c>
      <c r="Q50" s="50">
        <v>1136</v>
      </c>
      <c r="R50" s="53">
        <v>18.600000000000001</v>
      </c>
    </row>
    <row r="51" spans="1:221" s="22" customFormat="1" ht="13.5" x14ac:dyDescent="0.2">
      <c r="A51" s="29"/>
      <c r="B51" s="23" t="s">
        <v>63</v>
      </c>
      <c r="C51" s="10">
        <f t="shared" ref="C51:R51" si="1">SUM(C34:C50)</f>
        <v>2644</v>
      </c>
      <c r="D51" s="11">
        <f t="shared" si="1"/>
        <v>43.04</v>
      </c>
      <c r="E51" s="10">
        <f t="shared" si="1"/>
        <v>12443</v>
      </c>
      <c r="F51" s="11">
        <f t="shared" si="1"/>
        <v>42.05</v>
      </c>
      <c r="G51" s="10">
        <f t="shared" si="1"/>
        <v>10443</v>
      </c>
      <c r="H51" s="11">
        <f t="shared" si="1"/>
        <v>42.04</v>
      </c>
      <c r="I51" s="10">
        <f t="shared" si="1"/>
        <v>10000</v>
      </c>
      <c r="J51" s="11">
        <f t="shared" si="1"/>
        <v>0.05</v>
      </c>
      <c r="K51" s="10">
        <f t="shared" si="1"/>
        <v>512</v>
      </c>
      <c r="L51" s="11">
        <f t="shared" si="1"/>
        <v>9.33</v>
      </c>
      <c r="M51" s="10">
        <f t="shared" si="1"/>
        <v>1558</v>
      </c>
      <c r="N51" s="11">
        <f t="shared" si="1"/>
        <v>27.53</v>
      </c>
      <c r="O51" s="10">
        <f t="shared" si="1"/>
        <v>1610</v>
      </c>
      <c r="P51" s="11">
        <f t="shared" si="1"/>
        <v>30.22</v>
      </c>
      <c r="Q51" s="10">
        <f t="shared" si="1"/>
        <v>1181</v>
      </c>
      <c r="R51" s="28">
        <f t="shared" si="1"/>
        <v>25.720000000000002</v>
      </c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</row>
    <row r="52" spans="1:221" ht="13.5" x14ac:dyDescent="0.2">
      <c r="A52" s="54">
        <v>45</v>
      </c>
      <c r="B52" s="49" t="s">
        <v>64</v>
      </c>
      <c r="C52" s="50">
        <v>0</v>
      </c>
      <c r="D52" s="52">
        <v>0</v>
      </c>
      <c r="E52" s="50">
        <v>0</v>
      </c>
      <c r="F52" s="52">
        <v>0</v>
      </c>
      <c r="G52" s="50">
        <v>17</v>
      </c>
      <c r="H52" s="52">
        <v>41.5</v>
      </c>
      <c r="I52" s="50">
        <v>17</v>
      </c>
      <c r="J52" s="52">
        <v>41.5</v>
      </c>
      <c r="K52" s="50">
        <v>0</v>
      </c>
      <c r="L52" s="52">
        <v>0</v>
      </c>
      <c r="M52" s="50">
        <v>0</v>
      </c>
      <c r="N52" s="52">
        <v>0</v>
      </c>
      <c r="O52" s="50">
        <v>0</v>
      </c>
      <c r="P52" s="52">
        <v>0</v>
      </c>
      <c r="Q52" s="50">
        <v>0</v>
      </c>
      <c r="R52" s="53">
        <v>0</v>
      </c>
    </row>
    <row r="53" spans="1:221" ht="13.5" x14ac:dyDescent="0.2">
      <c r="A53" s="54">
        <v>46</v>
      </c>
      <c r="B53" s="49" t="s">
        <v>65</v>
      </c>
      <c r="C53" s="50">
        <v>0</v>
      </c>
      <c r="D53" s="52">
        <v>0</v>
      </c>
      <c r="E53" s="50">
        <v>0</v>
      </c>
      <c r="F53" s="52">
        <v>0</v>
      </c>
      <c r="G53" s="50">
        <v>0</v>
      </c>
      <c r="H53" s="52">
        <v>0</v>
      </c>
      <c r="I53" s="50">
        <v>1962</v>
      </c>
      <c r="J53" s="52">
        <v>0.05</v>
      </c>
      <c r="K53" s="50">
        <v>0</v>
      </c>
      <c r="L53" s="52">
        <v>0</v>
      </c>
      <c r="M53" s="50">
        <v>0</v>
      </c>
      <c r="N53" s="52">
        <v>0</v>
      </c>
      <c r="O53" s="50">
        <v>0</v>
      </c>
      <c r="P53" s="52">
        <v>0</v>
      </c>
      <c r="Q53" s="50">
        <v>4911</v>
      </c>
      <c r="R53" s="53">
        <v>4.18</v>
      </c>
    </row>
    <row r="54" spans="1:221" ht="13.5" x14ac:dyDescent="0.2">
      <c r="A54" s="54">
        <v>47</v>
      </c>
      <c r="B54" s="49" t="s">
        <v>66</v>
      </c>
      <c r="C54" s="50">
        <v>0</v>
      </c>
      <c r="D54" s="52">
        <v>0</v>
      </c>
      <c r="E54" s="50">
        <v>0</v>
      </c>
      <c r="F54" s="52">
        <v>0</v>
      </c>
      <c r="G54" s="50">
        <v>0</v>
      </c>
      <c r="H54" s="52">
        <v>0</v>
      </c>
      <c r="I54" s="50">
        <v>0</v>
      </c>
      <c r="J54" s="52">
        <v>0</v>
      </c>
      <c r="K54" s="50">
        <v>0</v>
      </c>
      <c r="L54" s="52">
        <v>0</v>
      </c>
      <c r="M54" s="50">
        <v>0</v>
      </c>
      <c r="N54" s="52">
        <v>0</v>
      </c>
      <c r="O54" s="50">
        <v>0</v>
      </c>
      <c r="P54" s="52">
        <v>0</v>
      </c>
      <c r="Q54" s="50">
        <v>0</v>
      </c>
      <c r="R54" s="53">
        <v>0</v>
      </c>
    </row>
    <row r="55" spans="1:221" ht="13.5" x14ac:dyDescent="0.2">
      <c r="A55" s="54">
        <v>48</v>
      </c>
      <c r="B55" s="49" t="s">
        <v>67</v>
      </c>
      <c r="C55" s="50">
        <v>0</v>
      </c>
      <c r="D55" s="52">
        <v>0</v>
      </c>
      <c r="E55" s="50">
        <v>0</v>
      </c>
      <c r="F55" s="52">
        <v>0</v>
      </c>
      <c r="G55" s="50">
        <v>0</v>
      </c>
      <c r="H55" s="52">
        <v>0</v>
      </c>
      <c r="I55" s="50">
        <v>0</v>
      </c>
      <c r="J55" s="52">
        <v>0</v>
      </c>
      <c r="K55" s="50">
        <v>0</v>
      </c>
      <c r="L55" s="52">
        <v>0</v>
      </c>
      <c r="M55" s="50">
        <v>0</v>
      </c>
      <c r="N55" s="52">
        <v>0</v>
      </c>
      <c r="O55" s="50">
        <v>0</v>
      </c>
      <c r="P55" s="52">
        <v>0</v>
      </c>
      <c r="Q55" s="50">
        <v>0</v>
      </c>
      <c r="R55" s="53">
        <v>0</v>
      </c>
    </row>
    <row r="56" spans="1:221" ht="13.5" x14ac:dyDescent="0.2">
      <c r="A56" s="54">
        <v>49</v>
      </c>
      <c r="B56" s="49" t="s">
        <v>68</v>
      </c>
      <c r="C56" s="50">
        <v>0</v>
      </c>
      <c r="D56" s="52">
        <v>0</v>
      </c>
      <c r="E56" s="50">
        <v>0</v>
      </c>
      <c r="F56" s="52">
        <v>0</v>
      </c>
      <c r="G56" s="50">
        <v>0</v>
      </c>
      <c r="H56" s="52">
        <v>0</v>
      </c>
      <c r="I56" s="50">
        <v>0</v>
      </c>
      <c r="J56" s="52">
        <v>0</v>
      </c>
      <c r="K56" s="50">
        <v>0</v>
      </c>
      <c r="L56" s="52">
        <v>0</v>
      </c>
      <c r="M56" s="50">
        <v>0</v>
      </c>
      <c r="N56" s="52">
        <v>0</v>
      </c>
      <c r="O56" s="50">
        <v>0</v>
      </c>
      <c r="P56" s="52">
        <v>0</v>
      </c>
      <c r="Q56" s="50">
        <v>0</v>
      </c>
      <c r="R56" s="53">
        <v>0</v>
      </c>
    </row>
    <row r="57" spans="1:221" ht="13.5" x14ac:dyDescent="0.2">
      <c r="A57" s="54">
        <v>50</v>
      </c>
      <c r="B57" s="49" t="s">
        <v>69</v>
      </c>
      <c r="C57" s="50">
        <v>0</v>
      </c>
      <c r="D57" s="52">
        <v>0</v>
      </c>
      <c r="E57" s="50">
        <v>0</v>
      </c>
      <c r="F57" s="52">
        <v>0</v>
      </c>
      <c r="G57" s="50">
        <v>0</v>
      </c>
      <c r="H57" s="52">
        <v>0</v>
      </c>
      <c r="I57" s="50">
        <v>0</v>
      </c>
      <c r="J57" s="52">
        <v>0</v>
      </c>
      <c r="K57" s="50">
        <v>0</v>
      </c>
      <c r="L57" s="52">
        <v>0</v>
      </c>
      <c r="M57" s="50">
        <v>0</v>
      </c>
      <c r="N57" s="52">
        <v>0</v>
      </c>
      <c r="O57" s="50">
        <v>0</v>
      </c>
      <c r="P57" s="52">
        <v>0</v>
      </c>
      <c r="Q57" s="50">
        <v>0</v>
      </c>
      <c r="R57" s="53">
        <v>0</v>
      </c>
    </row>
    <row r="58" spans="1:221" ht="13.5" x14ac:dyDescent="0.2">
      <c r="A58" s="54">
        <v>51</v>
      </c>
      <c r="B58" s="49" t="s">
        <v>70</v>
      </c>
      <c r="C58" s="50">
        <v>0</v>
      </c>
      <c r="D58" s="52">
        <v>0</v>
      </c>
      <c r="E58" s="50">
        <v>0</v>
      </c>
      <c r="F58" s="52">
        <v>0</v>
      </c>
      <c r="G58" s="50">
        <v>0</v>
      </c>
      <c r="H58" s="52">
        <v>0</v>
      </c>
      <c r="I58" s="50">
        <v>0</v>
      </c>
      <c r="J58" s="52">
        <v>0</v>
      </c>
      <c r="K58" s="50">
        <v>0</v>
      </c>
      <c r="L58" s="52">
        <v>0</v>
      </c>
      <c r="M58" s="50">
        <v>0</v>
      </c>
      <c r="N58" s="52">
        <v>0</v>
      </c>
      <c r="O58" s="50">
        <v>0</v>
      </c>
      <c r="P58" s="52">
        <v>0</v>
      </c>
      <c r="Q58" s="50">
        <v>0</v>
      </c>
      <c r="R58" s="53">
        <v>0</v>
      </c>
    </row>
    <row r="59" spans="1:221" s="22" customFormat="1" ht="13.5" x14ac:dyDescent="0.2">
      <c r="A59" s="29"/>
      <c r="B59" s="23" t="s">
        <v>71</v>
      </c>
      <c r="C59" s="10">
        <f t="shared" ref="C59:R59" si="2">SUM(C52:C58)</f>
        <v>0</v>
      </c>
      <c r="D59" s="11">
        <f t="shared" si="2"/>
        <v>0</v>
      </c>
      <c r="E59" s="10">
        <f t="shared" si="2"/>
        <v>0</v>
      </c>
      <c r="F59" s="11">
        <f t="shared" si="2"/>
        <v>0</v>
      </c>
      <c r="G59" s="10">
        <f t="shared" si="2"/>
        <v>17</v>
      </c>
      <c r="H59" s="11">
        <f t="shared" si="2"/>
        <v>41.5</v>
      </c>
      <c r="I59" s="10">
        <f t="shared" si="2"/>
        <v>1979</v>
      </c>
      <c r="J59" s="11">
        <f t="shared" si="2"/>
        <v>41.55</v>
      </c>
      <c r="K59" s="10">
        <f t="shared" si="2"/>
        <v>0</v>
      </c>
      <c r="L59" s="11">
        <f t="shared" si="2"/>
        <v>0</v>
      </c>
      <c r="M59" s="10">
        <f t="shared" si="2"/>
        <v>0</v>
      </c>
      <c r="N59" s="11">
        <f t="shared" si="2"/>
        <v>0</v>
      </c>
      <c r="O59" s="10">
        <f t="shared" si="2"/>
        <v>0</v>
      </c>
      <c r="P59" s="11">
        <f t="shared" si="2"/>
        <v>0</v>
      </c>
      <c r="Q59" s="10">
        <f t="shared" si="2"/>
        <v>4911</v>
      </c>
      <c r="R59" s="28">
        <f t="shared" si="2"/>
        <v>4.18</v>
      </c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47"/>
      <c r="FH59" s="47"/>
      <c r="FI59" s="47"/>
      <c r="FJ59" s="47"/>
      <c r="FK59" s="47"/>
      <c r="FL59" s="47"/>
      <c r="FM59" s="47"/>
      <c r="FN59" s="47"/>
      <c r="FO59" s="47"/>
      <c r="FP59" s="47"/>
      <c r="FQ59" s="47"/>
      <c r="FR59" s="47"/>
      <c r="FS59" s="47"/>
      <c r="FT59" s="47"/>
      <c r="FU59" s="47"/>
      <c r="FV59" s="47"/>
      <c r="FW59" s="47"/>
      <c r="FX59" s="47"/>
      <c r="FY59" s="47"/>
      <c r="FZ59" s="47"/>
      <c r="GA59" s="47"/>
      <c r="GB59" s="47"/>
      <c r="GC59" s="47"/>
      <c r="GD59" s="47"/>
      <c r="GE59" s="47"/>
      <c r="GF59" s="47"/>
      <c r="GG59" s="47"/>
      <c r="GH59" s="47"/>
      <c r="GI59" s="47"/>
      <c r="GJ59" s="47"/>
      <c r="GK59" s="47"/>
      <c r="GL59" s="47"/>
      <c r="GM59" s="47"/>
      <c r="GN59" s="47"/>
      <c r="GO59" s="47"/>
      <c r="GP59" s="47"/>
      <c r="GQ59" s="47"/>
      <c r="GR59" s="47"/>
      <c r="GS59" s="47"/>
      <c r="GT59" s="47"/>
      <c r="GU59" s="47"/>
      <c r="GV59" s="47"/>
      <c r="GW59" s="47"/>
      <c r="GX59" s="47"/>
      <c r="GY59" s="47"/>
      <c r="GZ59" s="47"/>
      <c r="HA59" s="47"/>
      <c r="HB59" s="47"/>
      <c r="HC59" s="47"/>
      <c r="HD59" s="47"/>
      <c r="HE59" s="47"/>
      <c r="HF59" s="47"/>
      <c r="HG59" s="47"/>
      <c r="HH59" s="47"/>
      <c r="HI59" s="47"/>
      <c r="HJ59" s="47"/>
      <c r="HK59" s="47"/>
      <c r="HL59" s="47"/>
      <c r="HM59" s="47"/>
    </row>
    <row r="60" spans="1:221" ht="13.5" x14ac:dyDescent="0.2">
      <c r="A60" s="54">
        <v>52</v>
      </c>
      <c r="B60" s="49" t="s">
        <v>72</v>
      </c>
      <c r="C60" s="50">
        <v>877</v>
      </c>
      <c r="D60" s="52">
        <v>0.65</v>
      </c>
      <c r="E60" s="50">
        <v>3125</v>
      </c>
      <c r="F60" s="52">
        <v>2.56</v>
      </c>
      <c r="G60" s="50">
        <v>31079</v>
      </c>
      <c r="H60" s="52">
        <v>29.57</v>
      </c>
      <c r="I60" s="50">
        <v>22025</v>
      </c>
      <c r="J60" s="52">
        <v>26.42</v>
      </c>
      <c r="K60" s="50">
        <v>2271</v>
      </c>
      <c r="L60" s="52">
        <v>14.77</v>
      </c>
      <c r="M60" s="50">
        <v>5177</v>
      </c>
      <c r="N60" s="52">
        <v>38.5</v>
      </c>
      <c r="O60" s="50">
        <v>30312</v>
      </c>
      <c r="P60" s="52">
        <v>108.65</v>
      </c>
      <c r="Q60" s="50">
        <v>19603</v>
      </c>
      <c r="R60" s="53">
        <v>101.67</v>
      </c>
    </row>
    <row r="61" spans="1:221" s="22" customFormat="1" ht="13.5" x14ac:dyDescent="0.2">
      <c r="A61" s="27"/>
      <c r="B61" s="23" t="s">
        <v>73</v>
      </c>
      <c r="C61" s="10">
        <f t="shared" ref="C61:R61" si="3">SUM(C60:C60)</f>
        <v>877</v>
      </c>
      <c r="D61" s="11">
        <f t="shared" si="3"/>
        <v>0.65</v>
      </c>
      <c r="E61" s="10">
        <f t="shared" si="3"/>
        <v>3125</v>
      </c>
      <c r="F61" s="11">
        <f t="shared" si="3"/>
        <v>2.56</v>
      </c>
      <c r="G61" s="10">
        <f t="shared" si="3"/>
        <v>31079</v>
      </c>
      <c r="H61" s="11">
        <f t="shared" si="3"/>
        <v>29.57</v>
      </c>
      <c r="I61" s="10">
        <f t="shared" si="3"/>
        <v>22025</v>
      </c>
      <c r="J61" s="11">
        <f t="shared" si="3"/>
        <v>26.42</v>
      </c>
      <c r="K61" s="10">
        <f t="shared" si="3"/>
        <v>2271</v>
      </c>
      <c r="L61" s="11">
        <f t="shared" si="3"/>
        <v>14.77</v>
      </c>
      <c r="M61" s="10">
        <f t="shared" si="3"/>
        <v>5177</v>
      </c>
      <c r="N61" s="11">
        <f t="shared" si="3"/>
        <v>38.5</v>
      </c>
      <c r="O61" s="10">
        <f t="shared" si="3"/>
        <v>30312</v>
      </c>
      <c r="P61" s="11">
        <f t="shared" si="3"/>
        <v>108.65</v>
      </c>
      <c r="Q61" s="10">
        <f t="shared" si="3"/>
        <v>19603</v>
      </c>
      <c r="R61" s="28">
        <f t="shared" si="3"/>
        <v>101.67</v>
      </c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7"/>
      <c r="GX61" s="47"/>
      <c r="GY61" s="47"/>
      <c r="GZ61" s="47"/>
      <c r="HA61" s="47"/>
      <c r="HB61" s="47"/>
      <c r="HC61" s="47"/>
      <c r="HD61" s="47"/>
      <c r="HE61" s="47"/>
      <c r="HF61" s="47"/>
      <c r="HG61" s="47"/>
      <c r="HH61" s="47"/>
      <c r="HI61" s="47"/>
      <c r="HJ61" s="47"/>
      <c r="HK61" s="47"/>
      <c r="HL61" s="47"/>
      <c r="HM61" s="47"/>
    </row>
    <row r="62" spans="1:221" s="22" customFormat="1" ht="13.5" x14ac:dyDescent="0.2">
      <c r="A62" s="30"/>
      <c r="B62" s="31" t="s">
        <v>74</v>
      </c>
      <c r="C62" s="32">
        <f t="shared" ref="C62:R62" si="4">SUM(C61,C59,C51,C33)</f>
        <v>4395</v>
      </c>
      <c r="D62" s="33">
        <f t="shared" si="4"/>
        <v>46.65</v>
      </c>
      <c r="E62" s="32">
        <f t="shared" si="4"/>
        <v>17200</v>
      </c>
      <c r="F62" s="33">
        <f t="shared" si="4"/>
        <v>51.762999999999998</v>
      </c>
      <c r="G62" s="32">
        <f t="shared" si="4"/>
        <v>60728</v>
      </c>
      <c r="H62" s="33">
        <f t="shared" si="4"/>
        <v>227.97199999999998</v>
      </c>
      <c r="I62" s="32">
        <f t="shared" si="4"/>
        <v>48330</v>
      </c>
      <c r="J62" s="33">
        <f t="shared" si="4"/>
        <v>89.348600000000005</v>
      </c>
      <c r="K62" s="32">
        <f t="shared" si="4"/>
        <v>3186</v>
      </c>
      <c r="L62" s="33">
        <f t="shared" si="4"/>
        <v>29.400000000000002</v>
      </c>
      <c r="M62" s="32">
        <f t="shared" si="4"/>
        <v>7810</v>
      </c>
      <c r="N62" s="33">
        <f t="shared" si="4"/>
        <v>686.52</v>
      </c>
      <c r="O62" s="32">
        <f t="shared" si="4"/>
        <v>45134</v>
      </c>
      <c r="P62" s="33">
        <f t="shared" si="4"/>
        <v>233.22000000000003</v>
      </c>
      <c r="Q62" s="32">
        <f t="shared" si="4"/>
        <v>36739</v>
      </c>
      <c r="R62" s="34">
        <f t="shared" si="4"/>
        <v>208.76999999999998</v>
      </c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  <c r="GA62" s="47"/>
      <c r="GB62" s="47"/>
      <c r="GC62" s="47"/>
      <c r="GD62" s="47"/>
      <c r="GE62" s="47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7"/>
      <c r="GS62" s="47"/>
      <c r="GT62" s="47"/>
      <c r="GU62" s="47"/>
      <c r="GV62" s="47"/>
      <c r="GW62" s="47"/>
      <c r="GX62" s="47"/>
      <c r="GY62" s="47"/>
      <c r="GZ62" s="47"/>
      <c r="HA62" s="47"/>
      <c r="HB62" s="47"/>
      <c r="HC62" s="47"/>
      <c r="HD62" s="47"/>
      <c r="HE62" s="47"/>
      <c r="HF62" s="47"/>
      <c r="HG62" s="47"/>
      <c r="HH62" s="47"/>
      <c r="HI62" s="47"/>
      <c r="HJ62" s="47"/>
      <c r="HK62" s="47"/>
      <c r="HL62" s="47"/>
      <c r="HM62" s="47"/>
    </row>
    <row r="63" spans="1:221" x14ac:dyDescent="0.2">
      <c r="A63" s="20"/>
      <c r="B63" s="12"/>
      <c r="C63" s="13"/>
      <c r="D63" s="14"/>
      <c r="E63" s="13"/>
      <c r="F63" s="14"/>
      <c r="G63" s="13"/>
      <c r="H63" s="15"/>
      <c r="I63" s="16"/>
      <c r="J63" s="13"/>
      <c r="K63" s="13"/>
      <c r="L63" s="14"/>
      <c r="M63" s="13"/>
      <c r="N63" s="15"/>
      <c r="O63" s="16"/>
      <c r="P63" s="16"/>
      <c r="Q63" s="16"/>
      <c r="R63" s="15"/>
    </row>
    <row r="64" spans="1:221" x14ac:dyDescent="0.2">
      <c r="A64" s="20"/>
      <c r="B64" s="20"/>
      <c r="C64" s="13"/>
      <c r="D64" s="14"/>
      <c r="E64" s="13"/>
      <c r="F64" s="14"/>
      <c r="G64" s="13"/>
      <c r="H64" s="15"/>
      <c r="I64" s="16"/>
      <c r="J64" s="13"/>
      <c r="K64" s="13"/>
      <c r="L64" s="14"/>
      <c r="M64" s="13"/>
      <c r="N64" s="15"/>
      <c r="O64" s="16"/>
      <c r="P64" s="16"/>
      <c r="Q64" s="16"/>
      <c r="R64" s="15"/>
    </row>
    <row r="65" spans="1:18" s="1" customFormat="1" x14ac:dyDescent="0.2">
      <c r="A65" s="20"/>
      <c r="B65" s="20"/>
      <c r="C65" s="13"/>
      <c r="D65" s="14"/>
      <c r="E65" s="13"/>
      <c r="F65" s="14"/>
      <c r="G65" s="13"/>
      <c r="H65" s="15"/>
      <c r="I65" s="16"/>
      <c r="J65" s="13"/>
      <c r="K65" s="13"/>
      <c r="L65" s="14"/>
      <c r="M65" s="13"/>
      <c r="N65" s="15"/>
      <c r="O65" s="16"/>
      <c r="P65" s="16"/>
      <c r="Q65" s="16"/>
      <c r="R65" s="15"/>
    </row>
    <row r="66" spans="1:18" s="1" customFormat="1" x14ac:dyDescent="0.2">
      <c r="A66" s="20"/>
      <c r="B66" s="20"/>
      <c r="C66" s="13"/>
      <c r="D66" s="14"/>
      <c r="E66" s="13"/>
      <c r="F66" s="14"/>
      <c r="G66" s="13"/>
      <c r="H66" s="15"/>
      <c r="I66" s="16"/>
      <c r="J66" s="13"/>
      <c r="K66" s="13"/>
      <c r="L66" s="14"/>
      <c r="M66" s="13"/>
      <c r="N66" s="15"/>
      <c r="O66" s="16"/>
      <c r="P66" s="16"/>
      <c r="Q66" s="16"/>
      <c r="R66" s="15"/>
    </row>
    <row r="67" spans="1:18" s="1" customFormat="1" x14ac:dyDescent="0.2">
      <c r="A67" s="20"/>
      <c r="B67" s="20"/>
      <c r="C67" s="13"/>
      <c r="D67" s="14"/>
      <c r="E67" s="13"/>
      <c r="F67" s="14"/>
      <c r="G67" s="13"/>
      <c r="H67" s="15"/>
      <c r="I67" s="16"/>
      <c r="J67" s="13"/>
      <c r="K67" s="13"/>
      <c r="L67" s="14"/>
      <c r="M67" s="13"/>
      <c r="N67" s="15"/>
      <c r="O67" s="16"/>
      <c r="P67" s="16"/>
      <c r="Q67" s="16"/>
      <c r="R67" s="15"/>
    </row>
    <row r="68" spans="1:18" s="1" customFormat="1" x14ac:dyDescent="0.2">
      <c r="A68" s="20"/>
      <c r="B68" s="20"/>
      <c r="C68" s="13"/>
      <c r="D68" s="14"/>
      <c r="E68" s="13"/>
      <c r="F68" s="14"/>
      <c r="G68" s="13"/>
      <c r="H68" s="15"/>
      <c r="I68" s="16"/>
      <c r="J68" s="13"/>
      <c r="K68" s="13"/>
      <c r="L68" s="14"/>
      <c r="M68" s="13"/>
      <c r="N68" s="15"/>
      <c r="O68" s="16"/>
      <c r="P68" s="16"/>
      <c r="Q68" s="16"/>
      <c r="R68" s="15"/>
    </row>
    <row r="69" spans="1:18" s="1" customFormat="1" x14ac:dyDescent="0.2">
      <c r="A69" s="20"/>
      <c r="B69" s="20"/>
      <c r="C69" s="13"/>
      <c r="D69" s="14"/>
      <c r="E69" s="13"/>
      <c r="F69" s="14"/>
      <c r="G69" s="13"/>
      <c r="H69" s="15"/>
      <c r="I69" s="16"/>
      <c r="J69" s="13"/>
      <c r="K69" s="13"/>
      <c r="L69" s="14"/>
      <c r="M69" s="13"/>
      <c r="N69" s="15"/>
      <c r="O69" s="16"/>
      <c r="P69" s="16"/>
      <c r="Q69" s="16"/>
      <c r="R69" s="15"/>
    </row>
    <row r="70" spans="1:18" s="1" customFormat="1" x14ac:dyDescent="0.2">
      <c r="A70" s="20"/>
      <c r="B70" s="20"/>
      <c r="C70" s="13"/>
      <c r="D70" s="14"/>
      <c r="E70" s="13"/>
      <c r="F70" s="14"/>
      <c r="G70" s="13"/>
      <c r="H70" s="15"/>
      <c r="I70" s="16"/>
      <c r="J70" s="13"/>
      <c r="K70" s="13"/>
      <c r="L70" s="14"/>
      <c r="M70" s="13"/>
      <c r="N70" s="15"/>
      <c r="O70" s="16"/>
      <c r="P70" s="16"/>
      <c r="Q70" s="16"/>
      <c r="R70" s="15"/>
    </row>
    <row r="71" spans="1:18" s="1" customFormat="1" x14ac:dyDescent="0.2">
      <c r="A71" s="20"/>
      <c r="B71" s="20"/>
      <c r="C71" s="13"/>
      <c r="D71" s="14"/>
      <c r="E71" s="13"/>
      <c r="F71" s="14"/>
      <c r="G71" s="13"/>
      <c r="H71" s="15"/>
      <c r="I71" s="16"/>
      <c r="J71" s="13"/>
      <c r="K71" s="13"/>
      <c r="L71" s="14"/>
      <c r="M71" s="13"/>
      <c r="N71" s="15"/>
      <c r="O71" s="16"/>
      <c r="P71" s="16"/>
      <c r="Q71" s="16"/>
      <c r="R71" s="15"/>
    </row>
    <row r="72" spans="1:18" s="1" customFormat="1" x14ac:dyDescent="0.2">
      <c r="A72" s="20"/>
      <c r="B72" s="20"/>
      <c r="C72" s="13"/>
      <c r="D72" s="14"/>
      <c r="E72" s="13"/>
      <c r="F72" s="14"/>
      <c r="G72" s="13"/>
      <c r="H72" s="15"/>
      <c r="I72" s="16"/>
      <c r="J72" s="13"/>
      <c r="K72" s="13"/>
      <c r="L72" s="14"/>
      <c r="M72" s="13"/>
      <c r="N72" s="15"/>
      <c r="O72" s="16"/>
      <c r="P72" s="16"/>
      <c r="Q72" s="16"/>
      <c r="R72" s="15"/>
    </row>
    <row r="73" spans="1:18" s="1" customFormat="1" x14ac:dyDescent="0.2">
      <c r="A73" s="20"/>
      <c r="B73" s="20"/>
      <c r="C73" s="13"/>
      <c r="D73" s="14"/>
      <c r="E73" s="13"/>
      <c r="F73" s="14"/>
      <c r="G73" s="13"/>
      <c r="H73" s="15"/>
      <c r="I73" s="16"/>
      <c r="J73" s="13"/>
      <c r="K73" s="13"/>
      <c r="L73" s="14"/>
      <c r="M73" s="13"/>
      <c r="N73" s="15"/>
      <c r="O73" s="16"/>
      <c r="P73" s="16"/>
      <c r="Q73" s="16"/>
      <c r="R73" s="15"/>
    </row>
    <row r="74" spans="1:18" s="1" customFormat="1" x14ac:dyDescent="0.2">
      <c r="A74" s="20"/>
      <c r="B74" s="20"/>
      <c r="C74" s="13"/>
      <c r="D74" s="14"/>
      <c r="E74" s="13"/>
      <c r="F74" s="14"/>
      <c r="G74" s="13"/>
      <c r="H74" s="15"/>
      <c r="I74" s="16"/>
      <c r="J74" s="13"/>
      <c r="K74" s="13"/>
      <c r="L74" s="14"/>
      <c r="M74" s="13"/>
      <c r="N74" s="15"/>
      <c r="O74" s="16"/>
      <c r="P74" s="16"/>
      <c r="Q74" s="16"/>
      <c r="R74" s="15"/>
    </row>
    <row r="75" spans="1:18" s="1" customFormat="1" x14ac:dyDescent="0.2">
      <c r="A75" s="20"/>
      <c r="B75" s="20"/>
      <c r="C75" s="13"/>
      <c r="D75" s="14"/>
      <c r="E75" s="13"/>
      <c r="F75" s="14"/>
      <c r="G75" s="13"/>
      <c r="H75" s="15"/>
      <c r="I75" s="16"/>
      <c r="J75" s="13"/>
      <c r="K75" s="13"/>
      <c r="L75" s="14"/>
      <c r="M75" s="13"/>
      <c r="N75" s="15"/>
      <c r="O75" s="16"/>
      <c r="P75" s="16"/>
      <c r="Q75" s="16"/>
      <c r="R75" s="15"/>
    </row>
    <row r="76" spans="1:18" s="1" customFormat="1" x14ac:dyDescent="0.2">
      <c r="A76" s="20"/>
      <c r="B76" s="20"/>
      <c r="C76" s="13"/>
      <c r="D76" s="14"/>
      <c r="E76" s="13"/>
      <c r="F76" s="14"/>
      <c r="G76" s="13"/>
      <c r="H76" s="15"/>
      <c r="I76" s="16"/>
      <c r="J76" s="13"/>
      <c r="K76" s="13"/>
      <c r="L76" s="14"/>
      <c r="M76" s="13"/>
      <c r="N76" s="15"/>
      <c r="O76" s="16"/>
      <c r="P76" s="16"/>
      <c r="Q76" s="16"/>
      <c r="R76" s="15"/>
    </row>
    <row r="77" spans="1:18" s="1" customFormat="1" x14ac:dyDescent="0.2">
      <c r="A77" s="20"/>
      <c r="B77" s="20"/>
      <c r="C77" s="13"/>
      <c r="D77" s="14"/>
      <c r="E77" s="13"/>
      <c r="F77" s="14"/>
      <c r="G77" s="13"/>
      <c r="H77" s="15"/>
      <c r="I77" s="16"/>
      <c r="J77" s="13"/>
      <c r="K77" s="13"/>
      <c r="L77" s="14"/>
      <c r="M77" s="13"/>
      <c r="N77" s="15"/>
      <c r="O77" s="16"/>
      <c r="P77" s="16"/>
      <c r="Q77" s="16"/>
      <c r="R77" s="15"/>
    </row>
    <row r="78" spans="1:18" s="1" customFormat="1" x14ac:dyDescent="0.2">
      <c r="A78" s="20"/>
      <c r="B78" s="20"/>
      <c r="C78" s="13"/>
      <c r="D78" s="14"/>
      <c r="E78" s="13"/>
      <c r="F78" s="14"/>
      <c r="G78" s="13"/>
      <c r="H78" s="15"/>
      <c r="I78" s="16"/>
      <c r="J78" s="13"/>
      <c r="K78" s="13"/>
      <c r="L78" s="14"/>
      <c r="M78" s="13"/>
      <c r="N78" s="15"/>
      <c r="O78" s="16"/>
      <c r="P78" s="16"/>
      <c r="Q78" s="16"/>
      <c r="R78" s="15"/>
    </row>
    <row r="79" spans="1:18" s="1" customFormat="1" x14ac:dyDescent="0.2">
      <c r="A79" s="20"/>
      <c r="B79" s="20"/>
      <c r="C79" s="13"/>
      <c r="D79" s="14"/>
      <c r="E79" s="13"/>
      <c r="F79" s="14"/>
      <c r="G79" s="13"/>
      <c r="H79" s="15"/>
      <c r="I79" s="16"/>
      <c r="J79" s="13"/>
      <c r="K79" s="13"/>
      <c r="L79" s="14"/>
      <c r="M79" s="13"/>
      <c r="N79" s="15"/>
      <c r="O79" s="16"/>
      <c r="P79" s="16"/>
      <c r="Q79" s="16"/>
      <c r="R79" s="15"/>
    </row>
    <row r="80" spans="1:18" s="1" customFormat="1" x14ac:dyDescent="0.2">
      <c r="A80" s="20"/>
      <c r="B80" s="20"/>
      <c r="C80" s="13"/>
      <c r="D80" s="14"/>
      <c r="E80" s="13"/>
      <c r="F80" s="14"/>
      <c r="G80" s="13"/>
      <c r="H80" s="15"/>
      <c r="I80" s="16"/>
      <c r="J80" s="13"/>
      <c r="K80" s="13"/>
      <c r="L80" s="14"/>
      <c r="M80" s="13"/>
      <c r="N80" s="15"/>
      <c r="O80" s="16"/>
      <c r="P80" s="16"/>
      <c r="Q80" s="16"/>
      <c r="R80" s="15"/>
    </row>
    <row r="81" spans="1:18" s="1" customFormat="1" x14ac:dyDescent="0.2">
      <c r="A81" s="20"/>
      <c r="B81" s="20"/>
      <c r="C81" s="13"/>
      <c r="D81" s="14"/>
      <c r="E81" s="13"/>
      <c r="F81" s="14"/>
      <c r="G81" s="13"/>
      <c r="H81" s="15"/>
      <c r="I81" s="16"/>
      <c r="J81" s="13"/>
      <c r="K81" s="13"/>
      <c r="L81" s="14"/>
      <c r="M81" s="13"/>
      <c r="N81" s="15"/>
      <c r="O81" s="16"/>
      <c r="P81" s="16"/>
      <c r="Q81" s="16"/>
      <c r="R81" s="15"/>
    </row>
    <row r="82" spans="1:18" s="1" customFormat="1" x14ac:dyDescent="0.2">
      <c r="A82" s="20"/>
      <c r="B82" s="20"/>
      <c r="C82" s="13"/>
      <c r="D82" s="14"/>
      <c r="E82" s="13"/>
      <c r="F82" s="14"/>
      <c r="G82" s="13"/>
      <c r="H82" s="15"/>
      <c r="I82" s="16"/>
      <c r="J82" s="13"/>
      <c r="K82" s="13"/>
      <c r="L82" s="14"/>
      <c r="M82" s="13"/>
      <c r="N82" s="15"/>
      <c r="O82" s="16"/>
      <c r="P82" s="16"/>
      <c r="Q82" s="16"/>
      <c r="R82" s="15"/>
    </row>
    <row r="83" spans="1:18" s="1" customFormat="1" x14ac:dyDescent="0.2">
      <c r="A83" s="20"/>
      <c r="B83" s="20"/>
      <c r="C83" s="13"/>
      <c r="D83" s="14"/>
      <c r="E83" s="13"/>
      <c r="F83" s="14"/>
      <c r="G83" s="13"/>
      <c r="H83" s="15"/>
      <c r="I83" s="16"/>
      <c r="J83" s="13"/>
      <c r="K83" s="13"/>
      <c r="L83" s="14"/>
      <c r="M83" s="13"/>
      <c r="N83" s="15"/>
      <c r="O83" s="16"/>
      <c r="P83" s="16"/>
      <c r="Q83" s="16"/>
      <c r="R83" s="15"/>
    </row>
    <row r="84" spans="1:18" s="1" customFormat="1" x14ac:dyDescent="0.2">
      <c r="A84" s="20"/>
      <c r="B84" s="20"/>
      <c r="C84" s="13"/>
      <c r="D84" s="14"/>
      <c r="E84" s="13"/>
      <c r="F84" s="14"/>
      <c r="G84" s="13"/>
      <c r="H84" s="15"/>
      <c r="I84" s="16"/>
      <c r="J84" s="13"/>
      <c r="K84" s="13"/>
      <c r="L84" s="14"/>
      <c r="M84" s="13"/>
      <c r="N84" s="15"/>
      <c r="O84" s="16"/>
      <c r="P84" s="16"/>
      <c r="Q84" s="16"/>
      <c r="R84" s="15"/>
    </row>
    <row r="85" spans="1:18" s="1" customFormat="1" x14ac:dyDescent="0.2">
      <c r="A85" s="20"/>
      <c r="B85" s="20"/>
      <c r="C85" s="13"/>
      <c r="D85" s="14"/>
      <c r="E85" s="13"/>
      <c r="F85" s="14"/>
      <c r="G85" s="13"/>
      <c r="H85" s="15"/>
      <c r="I85" s="16"/>
      <c r="J85" s="13"/>
      <c r="K85" s="13"/>
      <c r="L85" s="14"/>
      <c r="M85" s="13"/>
      <c r="N85" s="15"/>
      <c r="O85" s="16"/>
      <c r="P85" s="16"/>
      <c r="Q85" s="16"/>
      <c r="R85" s="15"/>
    </row>
    <row r="86" spans="1:18" s="1" customFormat="1" x14ac:dyDescent="0.2">
      <c r="A86" s="20"/>
      <c r="B86" s="20"/>
      <c r="C86" s="13"/>
      <c r="D86" s="14"/>
      <c r="E86" s="13"/>
      <c r="F86" s="14"/>
      <c r="G86" s="13"/>
      <c r="H86" s="15"/>
      <c r="I86" s="16"/>
      <c r="J86" s="13"/>
      <c r="K86" s="13"/>
      <c r="L86" s="14"/>
      <c r="M86" s="13"/>
      <c r="N86" s="15"/>
      <c r="O86" s="16"/>
      <c r="P86" s="16"/>
      <c r="Q86" s="16"/>
      <c r="R86" s="15"/>
    </row>
    <row r="87" spans="1:18" s="1" customFormat="1" x14ac:dyDescent="0.2">
      <c r="A87" s="20"/>
      <c r="B87" s="20"/>
      <c r="C87" s="13"/>
      <c r="D87" s="14"/>
      <c r="E87" s="13"/>
      <c r="F87" s="14"/>
      <c r="G87" s="13"/>
      <c r="H87" s="15"/>
      <c r="I87" s="16"/>
      <c r="J87" s="13"/>
      <c r="K87" s="13"/>
      <c r="L87" s="14"/>
      <c r="M87" s="13"/>
      <c r="N87" s="15"/>
      <c r="O87" s="16"/>
      <c r="P87" s="16"/>
      <c r="Q87" s="16"/>
      <c r="R87" s="15"/>
    </row>
    <row r="88" spans="1:18" s="1" customFormat="1" x14ac:dyDescent="0.2">
      <c r="A88" s="20"/>
      <c r="B88" s="20"/>
      <c r="C88" s="13"/>
      <c r="D88" s="14"/>
      <c r="E88" s="13"/>
      <c r="F88" s="14"/>
      <c r="G88" s="13"/>
      <c r="H88" s="15"/>
      <c r="I88" s="16"/>
      <c r="J88" s="13"/>
      <c r="K88" s="13"/>
      <c r="L88" s="14"/>
      <c r="M88" s="13"/>
      <c r="N88" s="15"/>
      <c r="O88" s="16"/>
      <c r="P88" s="16"/>
      <c r="Q88" s="16"/>
      <c r="R88" s="15"/>
    </row>
    <row r="89" spans="1:18" s="1" customFormat="1" x14ac:dyDescent="0.2">
      <c r="A89" s="20"/>
      <c r="B89" s="20"/>
      <c r="C89" s="13"/>
      <c r="D89" s="14"/>
      <c r="E89" s="13"/>
      <c r="F89" s="14"/>
      <c r="G89" s="13"/>
      <c r="H89" s="15"/>
      <c r="I89" s="16"/>
      <c r="J89" s="13"/>
      <c r="K89" s="13"/>
      <c r="L89" s="14"/>
      <c r="M89" s="13"/>
      <c r="N89" s="15"/>
      <c r="O89" s="16"/>
      <c r="P89" s="16"/>
      <c r="Q89" s="16"/>
      <c r="R89" s="15"/>
    </row>
    <row r="90" spans="1:18" s="1" customFormat="1" x14ac:dyDescent="0.2">
      <c r="A90" s="20"/>
      <c r="B90" s="20"/>
      <c r="C90" s="13"/>
      <c r="D90" s="14"/>
      <c r="E90" s="13"/>
      <c r="F90" s="14"/>
      <c r="G90" s="13"/>
      <c r="H90" s="15"/>
      <c r="I90" s="16"/>
      <c r="J90" s="13"/>
      <c r="K90" s="13"/>
      <c r="L90" s="14"/>
      <c r="M90" s="13"/>
      <c r="N90" s="15"/>
      <c r="O90" s="16"/>
      <c r="P90" s="16"/>
      <c r="Q90" s="16"/>
      <c r="R90" s="15"/>
    </row>
    <row r="91" spans="1:18" s="1" customFormat="1" x14ac:dyDescent="0.2">
      <c r="A91" s="20"/>
      <c r="B91" s="20"/>
      <c r="C91" s="13"/>
      <c r="D91" s="14"/>
      <c r="E91" s="13"/>
      <c r="F91" s="14"/>
      <c r="G91" s="13"/>
      <c r="H91" s="15"/>
      <c r="I91" s="16"/>
      <c r="J91" s="13"/>
      <c r="K91" s="13"/>
      <c r="L91" s="14"/>
      <c r="M91" s="13"/>
      <c r="N91" s="15"/>
      <c r="O91" s="16"/>
      <c r="P91" s="16"/>
      <c r="Q91" s="16"/>
      <c r="R91" s="15"/>
    </row>
    <row r="92" spans="1:18" s="1" customFormat="1" x14ac:dyDescent="0.2">
      <c r="A92" s="20"/>
      <c r="B92" s="20"/>
      <c r="C92" s="13"/>
      <c r="D92" s="14"/>
      <c r="E92" s="13"/>
      <c r="F92" s="14"/>
      <c r="G92" s="13"/>
      <c r="H92" s="15"/>
      <c r="I92" s="16"/>
      <c r="J92" s="13"/>
      <c r="K92" s="13"/>
      <c r="L92" s="14"/>
      <c r="M92" s="13"/>
      <c r="N92" s="15"/>
      <c r="O92" s="16"/>
      <c r="P92" s="16"/>
      <c r="Q92" s="16"/>
      <c r="R92" s="15"/>
    </row>
    <row r="93" spans="1:18" s="1" customFormat="1" x14ac:dyDescent="0.2">
      <c r="A93" s="20"/>
      <c r="B93" s="20"/>
      <c r="C93" s="13"/>
      <c r="D93" s="14"/>
      <c r="E93" s="13"/>
      <c r="F93" s="14"/>
      <c r="G93" s="13"/>
      <c r="H93" s="15"/>
      <c r="I93" s="16"/>
      <c r="J93" s="13"/>
      <c r="K93" s="13"/>
      <c r="L93" s="14"/>
      <c r="M93" s="13"/>
      <c r="N93" s="15"/>
      <c r="O93" s="16"/>
      <c r="P93" s="16"/>
      <c r="Q93" s="16"/>
      <c r="R93" s="15"/>
    </row>
    <row r="94" spans="1:18" s="1" customFormat="1" x14ac:dyDescent="0.2">
      <c r="A94" s="20"/>
      <c r="B94" s="20"/>
      <c r="C94" s="13"/>
      <c r="D94" s="14"/>
      <c r="E94" s="13"/>
      <c r="F94" s="14"/>
      <c r="G94" s="13"/>
      <c r="H94" s="15"/>
      <c r="I94" s="16"/>
      <c r="J94" s="13"/>
      <c r="K94" s="13"/>
      <c r="L94" s="14"/>
      <c r="M94" s="13"/>
      <c r="N94" s="15"/>
      <c r="O94" s="16"/>
      <c r="P94" s="16"/>
      <c r="Q94" s="16"/>
      <c r="R94" s="15"/>
    </row>
    <row r="95" spans="1:18" s="1" customFormat="1" x14ac:dyDescent="0.2">
      <c r="A95" s="20"/>
      <c r="B95" s="20"/>
      <c r="C95" s="13"/>
      <c r="D95" s="14"/>
      <c r="E95" s="13"/>
      <c r="F95" s="14"/>
      <c r="G95" s="13"/>
      <c r="H95" s="15"/>
      <c r="I95" s="16"/>
      <c r="J95" s="13"/>
      <c r="K95" s="13"/>
      <c r="L95" s="14"/>
      <c r="M95" s="13"/>
      <c r="N95" s="15"/>
      <c r="O95" s="16"/>
      <c r="P95" s="16"/>
      <c r="Q95" s="16"/>
      <c r="R95" s="15"/>
    </row>
    <row r="96" spans="1:18" s="1" customFormat="1" x14ac:dyDescent="0.2">
      <c r="A96" s="20"/>
      <c r="B96" s="20"/>
      <c r="C96" s="13"/>
      <c r="D96" s="14"/>
      <c r="E96" s="13"/>
      <c r="F96" s="14"/>
      <c r="G96" s="13"/>
      <c r="H96" s="15"/>
      <c r="I96" s="16"/>
      <c r="J96" s="13"/>
      <c r="K96" s="13"/>
      <c r="L96" s="14"/>
      <c r="M96" s="13"/>
      <c r="N96" s="15"/>
      <c r="O96" s="16"/>
      <c r="P96" s="16"/>
      <c r="Q96" s="16"/>
      <c r="R96" s="15"/>
    </row>
    <row r="97" spans="1:18" s="1" customFormat="1" x14ac:dyDescent="0.2">
      <c r="A97" s="20"/>
      <c r="B97" s="20"/>
      <c r="C97" s="13"/>
      <c r="D97" s="14"/>
      <c r="E97" s="13"/>
      <c r="F97" s="14"/>
      <c r="G97" s="13"/>
      <c r="H97" s="15"/>
      <c r="I97" s="16"/>
      <c r="J97" s="13"/>
      <c r="K97" s="13"/>
      <c r="L97" s="14"/>
      <c r="M97" s="13"/>
      <c r="N97" s="15"/>
      <c r="O97" s="16"/>
      <c r="P97" s="16"/>
      <c r="Q97" s="16"/>
      <c r="R97" s="15"/>
    </row>
    <row r="98" spans="1:18" s="1" customFormat="1" x14ac:dyDescent="0.2">
      <c r="A98" s="20"/>
      <c r="B98" s="20"/>
      <c r="C98" s="13"/>
      <c r="D98" s="14"/>
      <c r="E98" s="13"/>
      <c r="F98" s="14"/>
      <c r="G98" s="13"/>
      <c r="H98" s="15"/>
      <c r="I98" s="16"/>
      <c r="J98" s="13"/>
      <c r="K98" s="13"/>
      <c r="L98" s="14"/>
      <c r="M98" s="13"/>
      <c r="N98" s="15"/>
      <c r="O98" s="16"/>
      <c r="P98" s="16"/>
      <c r="Q98" s="16"/>
      <c r="R98" s="15"/>
    </row>
    <row r="99" spans="1:18" s="1" customFormat="1" x14ac:dyDescent="0.2">
      <c r="A99" s="20"/>
      <c r="B99" s="20"/>
      <c r="C99" s="13"/>
      <c r="D99" s="14"/>
      <c r="E99" s="13"/>
      <c r="F99" s="14"/>
      <c r="G99" s="13"/>
      <c r="H99" s="15"/>
      <c r="I99" s="16"/>
      <c r="J99" s="13"/>
      <c r="K99" s="13"/>
      <c r="L99" s="14"/>
      <c r="M99" s="13"/>
      <c r="N99" s="15"/>
      <c r="O99" s="16"/>
      <c r="P99" s="16"/>
      <c r="Q99" s="16"/>
      <c r="R99" s="15"/>
    </row>
    <row r="100" spans="1:18" s="1" customFormat="1" x14ac:dyDescent="0.2">
      <c r="A100" s="20"/>
      <c r="B100" s="20"/>
      <c r="C100" s="13"/>
      <c r="D100" s="14"/>
      <c r="E100" s="13"/>
      <c r="F100" s="14"/>
      <c r="G100" s="13"/>
      <c r="H100" s="15"/>
      <c r="I100" s="16"/>
      <c r="J100" s="13"/>
      <c r="K100" s="13"/>
      <c r="L100" s="14"/>
      <c r="M100" s="13"/>
      <c r="N100" s="15"/>
      <c r="O100" s="16"/>
      <c r="P100" s="16"/>
      <c r="Q100" s="16"/>
      <c r="R100" s="15"/>
    </row>
    <row r="101" spans="1:18" s="1" customFormat="1" x14ac:dyDescent="0.2">
      <c r="A101" s="20"/>
      <c r="B101" s="20"/>
      <c r="C101" s="13"/>
      <c r="D101" s="14"/>
      <c r="E101" s="13"/>
      <c r="F101" s="14"/>
      <c r="G101" s="13"/>
      <c r="H101" s="15"/>
      <c r="I101" s="16"/>
      <c r="J101" s="13"/>
      <c r="K101" s="13"/>
      <c r="L101" s="14"/>
      <c r="M101" s="13"/>
      <c r="N101" s="15"/>
      <c r="O101" s="16"/>
      <c r="P101" s="16"/>
      <c r="Q101" s="16"/>
      <c r="R101" s="15"/>
    </row>
    <row r="102" spans="1:18" s="1" customFormat="1" x14ac:dyDescent="0.2">
      <c r="A102" s="20"/>
      <c r="B102" s="20"/>
      <c r="C102" s="13"/>
      <c r="D102" s="14"/>
      <c r="E102" s="13"/>
      <c r="F102" s="14"/>
      <c r="G102" s="13"/>
      <c r="H102" s="15"/>
      <c r="I102" s="16"/>
      <c r="J102" s="13"/>
      <c r="K102" s="13"/>
      <c r="L102" s="14"/>
      <c r="M102" s="13"/>
      <c r="N102" s="15"/>
      <c r="O102" s="16"/>
      <c r="P102" s="16"/>
      <c r="Q102" s="16"/>
      <c r="R102" s="15"/>
    </row>
    <row r="103" spans="1:18" s="1" customFormat="1" x14ac:dyDescent="0.2">
      <c r="A103" s="20"/>
      <c r="B103" s="20"/>
      <c r="C103" s="13"/>
      <c r="D103" s="14"/>
      <c r="E103" s="13"/>
      <c r="F103" s="14"/>
      <c r="G103" s="13"/>
      <c r="H103" s="15"/>
      <c r="I103" s="16"/>
      <c r="J103" s="13"/>
      <c r="K103" s="13"/>
      <c r="L103" s="14"/>
      <c r="M103" s="13"/>
      <c r="N103" s="15"/>
      <c r="O103" s="16"/>
      <c r="P103" s="16"/>
      <c r="Q103" s="16"/>
      <c r="R103" s="15"/>
    </row>
    <row r="104" spans="1:18" s="1" customFormat="1" x14ac:dyDescent="0.2">
      <c r="A104" s="20"/>
      <c r="B104" s="20"/>
      <c r="C104" s="13"/>
      <c r="D104" s="14"/>
      <c r="E104" s="13"/>
      <c r="F104" s="14"/>
      <c r="G104" s="13"/>
      <c r="H104" s="15"/>
      <c r="I104" s="16"/>
      <c r="J104" s="13"/>
      <c r="K104" s="13"/>
      <c r="L104" s="14"/>
      <c r="M104" s="13"/>
      <c r="N104" s="15"/>
      <c r="O104" s="16"/>
      <c r="P104" s="16"/>
      <c r="Q104" s="16"/>
      <c r="R104" s="15"/>
    </row>
    <row r="105" spans="1:18" s="1" customFormat="1" x14ac:dyDescent="0.2">
      <c r="A105" s="20"/>
      <c r="B105" s="20"/>
      <c r="C105" s="13"/>
      <c r="D105" s="14"/>
      <c r="E105" s="13"/>
      <c r="F105" s="14"/>
      <c r="G105" s="13"/>
      <c r="H105" s="15"/>
      <c r="I105" s="16"/>
      <c r="J105" s="13"/>
      <c r="K105" s="13"/>
      <c r="L105" s="14"/>
      <c r="M105" s="13"/>
      <c r="N105" s="15"/>
      <c r="O105" s="16"/>
      <c r="P105" s="16"/>
      <c r="Q105" s="16"/>
      <c r="R105" s="15"/>
    </row>
    <row r="106" spans="1:18" s="1" customFormat="1" x14ac:dyDescent="0.2">
      <c r="A106" s="20"/>
      <c r="B106" s="20"/>
      <c r="C106" s="13"/>
      <c r="D106" s="14"/>
      <c r="E106" s="13"/>
      <c r="F106" s="14"/>
      <c r="G106" s="13"/>
      <c r="H106" s="15"/>
      <c r="I106" s="16"/>
      <c r="J106" s="13"/>
      <c r="K106" s="13"/>
      <c r="L106" s="14"/>
      <c r="M106" s="13"/>
      <c r="N106" s="15"/>
      <c r="O106" s="16"/>
      <c r="P106" s="16"/>
      <c r="Q106" s="16"/>
      <c r="R106" s="15"/>
    </row>
    <row r="107" spans="1:18" s="1" customFormat="1" x14ac:dyDescent="0.2">
      <c r="A107" s="20"/>
      <c r="B107" s="20"/>
      <c r="C107" s="13"/>
      <c r="D107" s="14"/>
      <c r="E107" s="13"/>
      <c r="F107" s="14"/>
      <c r="G107" s="13"/>
      <c r="H107" s="15"/>
      <c r="I107" s="16"/>
      <c r="J107" s="13"/>
      <c r="K107" s="13"/>
      <c r="L107" s="14"/>
      <c r="M107" s="13"/>
      <c r="N107" s="15"/>
      <c r="O107" s="16"/>
      <c r="P107" s="16"/>
      <c r="Q107" s="16"/>
      <c r="R107" s="15"/>
    </row>
    <row r="108" spans="1:18" s="1" customFormat="1" x14ac:dyDescent="0.2">
      <c r="A108" s="20"/>
      <c r="B108" s="20"/>
      <c r="C108" s="13"/>
      <c r="D108" s="14"/>
      <c r="E108" s="13"/>
      <c r="F108" s="14"/>
      <c r="G108" s="13"/>
      <c r="H108" s="15"/>
      <c r="I108" s="16"/>
      <c r="J108" s="13"/>
      <c r="K108" s="13"/>
      <c r="L108" s="14"/>
      <c r="M108" s="13"/>
      <c r="N108" s="15"/>
      <c r="O108" s="16"/>
      <c r="P108" s="16"/>
      <c r="Q108" s="16"/>
      <c r="R108" s="15"/>
    </row>
    <row r="109" spans="1:18" s="1" customFormat="1" x14ac:dyDescent="0.2">
      <c r="A109" s="20"/>
      <c r="B109" s="20"/>
      <c r="C109" s="13"/>
      <c r="D109" s="14"/>
      <c r="E109" s="13"/>
      <c r="F109" s="14"/>
      <c r="G109" s="13"/>
      <c r="H109" s="15"/>
      <c r="I109" s="16"/>
      <c r="J109" s="13"/>
      <c r="K109" s="13"/>
      <c r="L109" s="14"/>
      <c r="M109" s="13"/>
      <c r="N109" s="15"/>
      <c r="O109" s="16"/>
      <c r="P109" s="16"/>
      <c r="Q109" s="16"/>
      <c r="R109" s="15"/>
    </row>
    <row r="110" spans="1:18" s="1" customFormat="1" x14ac:dyDescent="0.2">
      <c r="A110" s="20"/>
      <c r="B110" s="20"/>
      <c r="C110" s="13"/>
      <c r="D110" s="14"/>
      <c r="E110" s="13"/>
      <c r="F110" s="14"/>
      <c r="G110" s="13"/>
      <c r="H110" s="15"/>
      <c r="I110" s="16"/>
      <c r="J110" s="13"/>
      <c r="K110" s="13"/>
      <c r="L110" s="14"/>
      <c r="M110" s="13"/>
      <c r="N110" s="15"/>
      <c r="O110" s="16"/>
      <c r="P110" s="16"/>
      <c r="Q110" s="16"/>
      <c r="R110" s="15"/>
    </row>
    <row r="111" spans="1:18" s="1" customFormat="1" x14ac:dyDescent="0.2">
      <c r="A111" s="20"/>
      <c r="B111" s="20"/>
      <c r="C111" s="13"/>
      <c r="D111" s="14"/>
      <c r="E111" s="13"/>
      <c r="F111" s="14"/>
      <c r="G111" s="13"/>
      <c r="H111" s="15"/>
      <c r="I111" s="16"/>
      <c r="J111" s="13"/>
      <c r="K111" s="13"/>
      <c r="L111" s="14"/>
      <c r="M111" s="13"/>
      <c r="N111" s="15"/>
      <c r="O111" s="16"/>
      <c r="P111" s="16"/>
      <c r="Q111" s="16"/>
      <c r="R111" s="15"/>
    </row>
    <row r="112" spans="1:18" s="1" customFormat="1" x14ac:dyDescent="0.2">
      <c r="A112" s="20"/>
      <c r="B112" s="20"/>
      <c r="C112" s="13"/>
      <c r="D112" s="14"/>
      <c r="E112" s="13"/>
      <c r="F112" s="14"/>
      <c r="G112" s="13"/>
      <c r="H112" s="15"/>
      <c r="I112" s="16"/>
      <c r="J112" s="13"/>
      <c r="K112" s="13"/>
      <c r="L112" s="14"/>
      <c r="M112" s="13"/>
      <c r="N112" s="15"/>
      <c r="O112" s="16"/>
      <c r="P112" s="16"/>
      <c r="Q112" s="16"/>
      <c r="R112" s="15"/>
    </row>
    <row r="113" spans="1:18" s="1" customFormat="1" x14ac:dyDescent="0.2">
      <c r="A113" s="20"/>
      <c r="B113" s="20"/>
      <c r="C113" s="13"/>
      <c r="D113" s="14"/>
      <c r="E113" s="13"/>
      <c r="F113" s="14"/>
      <c r="G113" s="13"/>
      <c r="H113" s="15"/>
      <c r="I113" s="16"/>
      <c r="J113" s="13"/>
      <c r="K113" s="13"/>
      <c r="L113" s="14"/>
      <c r="M113" s="13"/>
      <c r="N113" s="15"/>
      <c r="O113" s="16"/>
      <c r="P113" s="16"/>
      <c r="Q113" s="16"/>
      <c r="R113" s="15"/>
    </row>
    <row r="114" spans="1:18" s="1" customFormat="1" x14ac:dyDescent="0.2">
      <c r="A114" s="20"/>
      <c r="B114" s="20"/>
      <c r="C114" s="13"/>
      <c r="D114" s="14"/>
      <c r="E114" s="13"/>
      <c r="F114" s="14"/>
      <c r="G114" s="13"/>
      <c r="H114" s="15"/>
      <c r="I114" s="16"/>
      <c r="J114" s="13"/>
      <c r="K114" s="13"/>
      <c r="L114" s="14"/>
      <c r="M114" s="13"/>
      <c r="N114" s="15"/>
      <c r="O114" s="16"/>
      <c r="P114" s="16"/>
      <c r="Q114" s="16"/>
      <c r="R114" s="15"/>
    </row>
    <row r="115" spans="1:18" s="1" customFormat="1" x14ac:dyDescent="0.2">
      <c r="A115" s="20"/>
      <c r="B115" s="20"/>
      <c r="C115" s="13"/>
      <c r="D115" s="14"/>
      <c r="E115" s="13"/>
      <c r="F115" s="14"/>
      <c r="G115" s="13"/>
      <c r="H115" s="15"/>
      <c r="I115" s="16"/>
      <c r="J115" s="13"/>
      <c r="K115" s="13"/>
      <c r="L115" s="14"/>
      <c r="M115" s="13"/>
      <c r="N115" s="15"/>
      <c r="O115" s="16"/>
      <c r="P115" s="16"/>
      <c r="Q115" s="16"/>
      <c r="R115" s="15"/>
    </row>
    <row r="116" spans="1:18" s="1" customFormat="1" x14ac:dyDescent="0.2">
      <c r="A116" s="20"/>
      <c r="B116" s="20"/>
      <c r="C116" s="13"/>
      <c r="D116" s="14"/>
      <c r="E116" s="13"/>
      <c r="F116" s="14"/>
      <c r="G116" s="13"/>
      <c r="H116" s="15"/>
      <c r="I116" s="16"/>
      <c r="J116" s="13"/>
      <c r="K116" s="13"/>
      <c r="L116" s="14"/>
      <c r="M116" s="13"/>
      <c r="N116" s="15"/>
      <c r="O116" s="16"/>
      <c r="P116" s="16"/>
      <c r="Q116" s="16"/>
      <c r="R116" s="15"/>
    </row>
    <row r="117" spans="1:18" s="1" customFormat="1" x14ac:dyDescent="0.2">
      <c r="A117" s="20"/>
      <c r="B117" s="20"/>
      <c r="C117" s="13"/>
      <c r="D117" s="14"/>
      <c r="E117" s="13"/>
      <c r="F117" s="14"/>
      <c r="G117" s="13"/>
      <c r="H117" s="15"/>
      <c r="I117" s="16"/>
      <c r="J117" s="13"/>
      <c r="K117" s="13"/>
      <c r="L117" s="14"/>
      <c r="M117" s="13"/>
      <c r="N117" s="15"/>
      <c r="O117" s="16"/>
      <c r="P117" s="16"/>
      <c r="Q117" s="16"/>
      <c r="R117" s="15"/>
    </row>
    <row r="118" spans="1:18" s="1" customFormat="1" x14ac:dyDescent="0.2">
      <c r="A118" s="20"/>
      <c r="B118" s="20"/>
      <c r="C118" s="13"/>
      <c r="D118" s="14"/>
      <c r="E118" s="13"/>
      <c r="F118" s="14"/>
      <c r="G118" s="13"/>
      <c r="H118" s="15"/>
      <c r="I118" s="16"/>
      <c r="J118" s="13"/>
      <c r="K118" s="13"/>
      <c r="L118" s="14"/>
      <c r="M118" s="13"/>
      <c r="N118" s="15"/>
      <c r="O118" s="16"/>
      <c r="P118" s="16"/>
      <c r="Q118" s="16"/>
      <c r="R118" s="15"/>
    </row>
    <row r="119" spans="1:18" s="1" customFormat="1" x14ac:dyDescent="0.2">
      <c r="A119" s="20"/>
      <c r="B119" s="20"/>
      <c r="C119" s="13"/>
      <c r="D119" s="14"/>
      <c r="E119" s="13"/>
      <c r="F119" s="14"/>
      <c r="G119" s="13"/>
      <c r="H119" s="15"/>
      <c r="I119" s="16"/>
      <c r="J119" s="13"/>
      <c r="K119" s="13"/>
      <c r="L119" s="14"/>
      <c r="M119" s="13"/>
      <c r="N119" s="15"/>
      <c r="O119" s="16"/>
      <c r="P119" s="16"/>
      <c r="Q119" s="16"/>
      <c r="R119" s="15"/>
    </row>
    <row r="120" spans="1:18" s="1" customFormat="1" x14ac:dyDescent="0.2">
      <c r="A120" s="20"/>
      <c r="B120" s="20"/>
      <c r="C120" s="13"/>
      <c r="D120" s="14"/>
      <c r="E120" s="13"/>
      <c r="F120" s="14"/>
      <c r="G120" s="13"/>
      <c r="H120" s="15"/>
      <c r="I120" s="16"/>
      <c r="J120" s="13"/>
      <c r="K120" s="13"/>
      <c r="L120" s="14"/>
      <c r="M120" s="13"/>
      <c r="N120" s="15"/>
      <c r="O120" s="16"/>
      <c r="P120" s="16"/>
      <c r="Q120" s="16"/>
      <c r="R120" s="15"/>
    </row>
    <row r="121" spans="1:18" s="1" customFormat="1" x14ac:dyDescent="0.2">
      <c r="A121" s="20"/>
      <c r="B121" s="20"/>
      <c r="C121" s="13"/>
      <c r="D121" s="14"/>
      <c r="E121" s="13"/>
      <c r="F121" s="14"/>
      <c r="G121" s="13"/>
      <c r="H121" s="15"/>
      <c r="I121" s="16"/>
      <c r="J121" s="13"/>
      <c r="K121" s="13"/>
      <c r="L121" s="14"/>
      <c r="M121" s="13"/>
      <c r="N121" s="15"/>
      <c r="O121" s="16"/>
      <c r="P121" s="16"/>
      <c r="Q121" s="16"/>
      <c r="R121" s="15"/>
    </row>
    <row r="122" spans="1:18" s="1" customFormat="1" x14ac:dyDescent="0.2">
      <c r="A122" s="20"/>
      <c r="B122" s="20"/>
      <c r="C122" s="13"/>
      <c r="D122" s="14"/>
      <c r="E122" s="13"/>
      <c r="F122" s="14"/>
      <c r="G122" s="13"/>
      <c r="H122" s="15"/>
      <c r="I122" s="16"/>
      <c r="J122" s="13"/>
      <c r="K122" s="13"/>
      <c r="L122" s="14"/>
      <c r="M122" s="13"/>
      <c r="N122" s="15"/>
      <c r="O122" s="16"/>
      <c r="P122" s="16"/>
      <c r="Q122" s="16"/>
      <c r="R122" s="15"/>
    </row>
    <row r="123" spans="1:18" s="1" customFormat="1" x14ac:dyDescent="0.2">
      <c r="A123" s="20"/>
      <c r="B123" s="20"/>
      <c r="C123" s="13"/>
      <c r="D123" s="14"/>
      <c r="E123" s="13"/>
      <c r="F123" s="14"/>
      <c r="G123" s="13"/>
      <c r="H123" s="15"/>
      <c r="I123" s="16"/>
      <c r="J123" s="13"/>
      <c r="K123" s="13"/>
      <c r="L123" s="14"/>
      <c r="M123" s="13"/>
      <c r="N123" s="15"/>
      <c r="O123" s="16"/>
      <c r="P123" s="16"/>
      <c r="Q123" s="16"/>
      <c r="R123" s="15"/>
    </row>
    <row r="124" spans="1:18" s="1" customFormat="1" x14ac:dyDescent="0.2">
      <c r="A124" s="20"/>
      <c r="B124" s="20"/>
      <c r="C124" s="13"/>
      <c r="D124" s="14"/>
      <c r="E124" s="13"/>
      <c r="F124" s="14"/>
      <c r="G124" s="13"/>
      <c r="H124" s="15"/>
      <c r="I124" s="16"/>
      <c r="J124" s="13"/>
      <c r="K124" s="13"/>
      <c r="L124" s="14"/>
      <c r="M124" s="13"/>
      <c r="N124" s="15"/>
      <c r="O124" s="16"/>
      <c r="P124" s="16"/>
      <c r="Q124" s="16"/>
      <c r="R124" s="15"/>
    </row>
    <row r="125" spans="1:18" s="1" customFormat="1" x14ac:dyDescent="0.2">
      <c r="A125" s="20"/>
      <c r="B125" s="20"/>
      <c r="C125" s="13"/>
      <c r="D125" s="14"/>
      <c r="E125" s="13"/>
      <c r="F125" s="14"/>
      <c r="G125" s="13"/>
      <c r="H125" s="15"/>
      <c r="I125" s="16"/>
      <c r="J125" s="13"/>
      <c r="K125" s="13"/>
      <c r="L125" s="14"/>
      <c r="M125" s="13"/>
      <c r="N125" s="15"/>
      <c r="O125" s="16"/>
      <c r="P125" s="16"/>
      <c r="Q125" s="16"/>
      <c r="R125" s="15"/>
    </row>
    <row r="126" spans="1:18" s="1" customFormat="1" x14ac:dyDescent="0.2">
      <c r="A126" s="20"/>
      <c r="B126" s="20"/>
      <c r="C126" s="13"/>
      <c r="D126" s="14"/>
      <c r="E126" s="13"/>
      <c r="F126" s="14"/>
      <c r="G126" s="13"/>
      <c r="H126" s="15"/>
      <c r="I126" s="16"/>
      <c r="J126" s="13"/>
      <c r="K126" s="13"/>
      <c r="L126" s="14"/>
      <c r="M126" s="13"/>
      <c r="N126" s="15"/>
      <c r="O126" s="16"/>
      <c r="P126" s="16"/>
      <c r="Q126" s="16"/>
      <c r="R126" s="15"/>
    </row>
  </sheetData>
  <sheetProtection selectLockedCells="1" selectUnlockedCells="1"/>
  <mergeCells count="14">
    <mergeCell ref="Q2:R2"/>
    <mergeCell ref="A2:P2"/>
    <mergeCell ref="A3:A5"/>
    <mergeCell ref="B3:B5"/>
    <mergeCell ref="C3:J3"/>
    <mergeCell ref="K3:R3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T10C</vt:lpstr>
      <vt:lpstr>t10b</vt:lpstr>
      <vt:lpstr>T10a</vt:lpstr>
      <vt:lpstr>T10a!Excel_BuiltIn_Print_Area</vt:lpstr>
      <vt:lpstr>t10b!Excel_BuiltIn_Print_Area</vt:lpstr>
      <vt:lpstr>T10C!Excel_BuiltIn_Print_Area</vt:lpstr>
      <vt:lpstr>T10a!Print_Area</vt:lpstr>
      <vt:lpstr>t10b!Print_Area</vt:lpstr>
      <vt:lpstr>T10C!Print_Area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user</cp:lastModifiedBy>
  <cp:lastPrinted>2016-06-24T11:55:10Z</cp:lastPrinted>
  <dcterms:created xsi:type="dcterms:W3CDTF">2016-02-24T08:01:09Z</dcterms:created>
  <dcterms:modified xsi:type="dcterms:W3CDTF">2016-06-24T11:56:15Z</dcterms:modified>
</cp:coreProperties>
</file>